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окументы райфо\БЮДЖЕТ\Бюджет 2025\4-РЕШЕНИЕ О БЮДЖЕТЕ\ИСПОЛНЕНИЕ\Исполнение за 2025 год\Решение\"/>
    </mc:Choice>
  </mc:AlternateContent>
  <bookViews>
    <workbookView xWindow="0" yWindow="0" windowWidth="28800" windowHeight="12435"/>
  </bookViews>
  <sheets>
    <sheet name="без учета счетов бюджета" sheetId="2" r:id="rId1"/>
  </sheets>
  <definedNames>
    <definedName name="_xlnm._FilterDatabase" localSheetId="0" hidden="1">'без учета счетов бюджета'!$A$9:$J$811</definedName>
    <definedName name="_xlnm.Print_Titles" localSheetId="0">'без учета счетов бюджета'!$8:$9</definedName>
    <definedName name="_xlnm.Print_Area" localSheetId="0">'без учета счетов бюджета'!$A$1:$G$809</definedName>
  </definedNames>
  <calcPr calcId="152511"/>
</workbook>
</file>

<file path=xl/calcChain.xml><?xml version="1.0" encoding="utf-8"?>
<calcChain xmlns="http://schemas.openxmlformats.org/spreadsheetml/2006/main">
  <c r="G11" i="2" l="1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10" i="2"/>
</calcChain>
</file>

<file path=xl/sharedStrings.xml><?xml version="1.0" encoding="utf-8"?>
<sst xmlns="http://schemas.openxmlformats.org/spreadsheetml/2006/main" count="2675" uniqueCount="715">
  <si>
    <t xml:space="preserve">              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</si>
  <si>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</si>
  <si>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</si>
  <si>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</si>
  <si>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</si>
  <si>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муниципального образования "Муниципальный округ Можгинский район Удмуртской Республики" "Муниципальное управление"</t>
  </si>
  <si>
    <t>1000000000</t>
  </si>
  <si>
    <t xml:space="preserve">          Подпрограмма "Организация муниципального управления"</t>
  </si>
  <si>
    <t>1010000000</t>
  </si>
  <si>
    <t xml:space="preserve">            Реализация основных полномочий (функций) органами местного самоуправления</t>
  </si>
  <si>
    <t>1010100000</t>
  </si>
  <si>
    <t xml:space="preserve">              Глава муниципального образования</t>
  </si>
  <si>
    <t>1010160010</t>
  </si>
  <si>
    <t xml:space="preserve">                Фонд оплаты труда государственных (муниципальных) органов</t>
  </si>
  <si>
    <t>121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</si>
  <si>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</si>
  <si>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</si>
  <si>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</si>
  <si>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</si>
  <si>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Прочая закупка товаров, работ и услуг</t>
  </si>
  <si>
    <t>244</t>
  </si>
  <si>
    <t xml:space="preserve">        Непрограммные направления деятельности</t>
  </si>
  <si>
    <t>9900000000</t>
  </si>
  <si>
    <t xml:space="preserve">              Диспансеризация лиц, замещающих муниципальные должности</t>
  </si>
  <si>
    <t>9900060300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</si>
  <si>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</si>
  <si>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</si>
  <si>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Председатель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</si>
  <si>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</si>
  <si>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</si>
  <si>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</si>
  <si>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муниципального образования "Муниципальный округ Можгинский район Удмуртской Республики" "Охрана здоровья и формирование здорового образа жизни населения"</t>
  </si>
  <si>
    <t>0200000000</t>
  </si>
  <si>
    <t xml:space="preserve">          Подпрограмма "Создание условий и охраны труда, сохранения жизни и здоровья населения, содействие занятости населения Можгинского района"</t>
  </si>
  <si>
    <t>0220000000</t>
  </si>
  <si>
    <t xml:space="preserve">            Предупредительные мероприятия по профилактике производственного травматизма и профессиональных заболеваний в организациях</t>
  </si>
  <si>
    <t>0220200000</t>
  </si>
  <si>
    <t xml:space="preserve">              Диспансеризация муниципальных служащих</t>
  </si>
  <si>
    <t>0220261560</t>
  </si>
  <si>
    <t xml:space="preserve">        Муниципальная программа муниципального образования "Муниципальный округ Можгинский район Удмуртской Республики"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</si>
  <si>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</si>
  <si>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</si>
  <si>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</si>
  <si>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Осуществление отдельных государственных полномочий переданных органам местного самоуправления</t>
  </si>
  <si>
    <t>0410200000</t>
  </si>
  <si>
    <t xml:space="preserve">              Создание и организация деятельности комиссий по делам несовершеннолетних и защите их прав</t>
  </si>
  <si>
    <t>0410204350</t>
  </si>
  <si>
    <t xml:space="preserve">          Подпрограмма "Обеспечение жильем отдельных категорий граждан в Можгинском районе"</t>
  </si>
  <si>
    <t>0420000000</t>
  </si>
  <si>
    <t>0420200000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</si>
  <si>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</si>
  <si>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0420207860</t>
  </si>
  <si>
    <t xml:space="preserve">              Центральный аппарат</t>
  </si>
  <si>
    <t>1010160030</t>
  </si>
  <si>
    <t xml:space="preserve">                Закупка энергетических ресурсов</t>
  </si>
  <si>
    <t>247</t>
  </si>
  <si>
    <t xml:space="preserve">                Уплата налога на имущество организаций и земельного налога</t>
  </si>
  <si>
    <t>851</t>
  </si>
  <si>
    <t xml:space="preserve">              Уплата налога на имущество организаций за счет средств местного бюджета</t>
  </si>
  <si>
    <t>1010160180</t>
  </si>
  <si>
    <t xml:space="preserve">          Подпрограмма "Архивное дело"</t>
  </si>
  <si>
    <t>1030000000</t>
  </si>
  <si>
    <t xml:space="preserve">            Формирование и содержание муниципального архива, в том числе осуществление хранения, учета и использования документов Архивного фонда УР и других архивных документов</t>
  </si>
  <si>
    <t>1030100000</t>
  </si>
  <si>
    <t xml:space="preserve">              Формирование и содержание муниципального архива</t>
  </si>
  <si>
    <t>1030162710</t>
  </si>
  <si>
    <t xml:space="preserve">            Осуществление органами местного самоуправления переданных отдельных государственных полномочий по хранению, комплектованию, учету и использованию архивных документов, относящихся к сосбственности Удмуртской Республики</t>
  </si>
  <si>
    <t>1030300000</t>
  </si>
  <si>
    <t xml:space="preserve">              Осуществление отдельных государственных полномочий в области архивного дела</t>
  </si>
  <si>
    <t>1030304360</t>
  </si>
  <si>
    <t xml:space="preserve">          Подпрограмма "Создание условий для государственной регистрации актов гражданского состояния"</t>
  </si>
  <si>
    <t>1040000000</t>
  </si>
  <si>
    <t xml:space="preserve">            Осуществление переданных органам местного самоуправления государственных полномочий на государственную регистрацию актов гражданского состояния</t>
  </si>
  <si>
    <t>1040100000</t>
  </si>
  <si>
    <t xml:space="preserve">              Государственная регистрация актов гражданского состояния</t>
  </si>
  <si>
    <t>1040159300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</si>
  <si>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</si>
  <si>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</si>
  <si>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</si>
  <si>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</si>
  <si>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</si>
  <si>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</si>
  <si>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муниципального образования "Муниципальный округ Можгинский район Удмуртской Республики" "Управление муниципальными финансами"</t>
  </si>
  <si>
    <t>0900000000</t>
  </si>
  <si>
    <t xml:space="preserve">          Подпрограмма "Создание условий для реализации муниципальной программы"</t>
  </si>
  <si>
    <t>0930000000</t>
  </si>
  <si>
    <t>0930100000</t>
  </si>
  <si>
    <t>0930160030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</si>
  <si>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</si>
  <si>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</si>
  <si>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Уплата иных платежей</t>
  </si>
  <si>
    <t>853</t>
  </si>
  <si>
    <t xml:space="preserve">              Контрольно-счетный орган муниципального образования</t>
  </si>
  <si>
    <t>9900060050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</si>
  <si>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</si>
  <si>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</si>
  <si>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</si>
  <si>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</si>
  <si>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Мероприятия, направленные на улучшение условий и охраны труда, сохранение здоровья населению</t>
  </si>
  <si>
    <t>0220261520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</si>
  <si>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</si>
  <si>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</si>
  <si>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  Проведение муниципального этапа ежегодного республиканского конкурса "Семейные трудовые династии"</t>
  </si>
  <si>
    <t>0220500000</t>
  </si>
  <si>
    <t xml:space="preserve">              Проведение муниципального этапа ежегодного республиканского конкурса "Семейные трудовые династии"</t>
  </si>
  <si>
    <t>0220561570</t>
  </si>
  <si>
    <t xml:space="preserve">          Подпрограмма "Управление бюджетным процессом"</t>
  </si>
  <si>
    <t>0910000000</t>
  </si>
  <si>
    <t xml:space="preserve">          Подпрограмма "Повышение эффективности бюджетных расходов"</t>
  </si>
  <si>
    <t>0920000000</t>
  </si>
  <si>
    <t xml:space="preserve">            Реализация проектов с участием средств самообложения граждан</t>
  </si>
  <si>
    <t>0920700000</t>
  </si>
  <si>
    <t xml:space="preserve">              Расходы на решение вопросов местного значения, осуществляемое с участием средств самообложения граждан (местный бюджет)</t>
  </si>
  <si>
    <t>0920760280</t>
  </si>
  <si>
    <t xml:space="preserve">              Расходы на решение вопросов местного значения, осуществляемое с участием средств самообложения граждан (средства граждан)</t>
  </si>
  <si>
    <t>09207S8220</t>
  </si>
  <si>
    <t xml:space="preserve">            Развитие инициативного бюджетирования на территории Можгинского района</t>
  </si>
  <si>
    <t>0921200000</t>
  </si>
  <si>
    <t xml:space="preserve">              Реализация в Удмуртской Республике проектов инициативного бюджетирования, выдвигаемых лицами с инвалидностью (местный бюджет)</t>
  </si>
  <si>
    <t>09212S3500</t>
  </si>
  <si>
    <t xml:space="preserve">              Реализация в Удмуртской Республике проектов развития общественной инфраструктуры (местный бюджет)</t>
  </si>
  <si>
    <t>09212S8811</t>
  </si>
  <si>
    <t xml:space="preserve">              Реализация иных функций связанных с деятельностью органов местного самоуправления муниципального образования</t>
  </si>
  <si>
    <t>1010160110</t>
  </si>
  <si>
    <t xml:space="preserve">            Осуществление мер по противодействию коррупции</t>
  </si>
  <si>
    <t>1010400000</t>
  </si>
  <si>
    <t xml:space="preserve">              Организация работы по противодействию коррупции</t>
  </si>
  <si>
    <t>1010462770</t>
  </si>
  <si>
    <t xml:space="preserve">            Обеспечение открытости и доступности информации о деятельности органов местного самоуправления</t>
  </si>
  <si>
    <t>1010500000</t>
  </si>
  <si>
    <t xml:space="preserve">              Реализация мероприятий, направленных на обеспечение открытости и доступности информации о деятельности органов местного самоуправления</t>
  </si>
  <si>
    <t>1010562730</t>
  </si>
  <si>
    <t xml:space="preserve">          Подпрограмма "Управление муниципальным имуществом и земельными ресурсами"</t>
  </si>
  <si>
    <t>1020000000</t>
  </si>
  <si>
    <t xml:space="preserve">            Выявление на территории муниципального образования "Муниципальный округ Можгинский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 июля 1997 года № 122-ФЗ "О государственной регистрации прав на недвижимое имущество и сделок с ним", и права на такие объекты недвижимости, подтверждаются указанными документами</t>
  </si>
  <si>
    <t>1020600000</t>
  </si>
  <si>
    <t xml:space="preserve">  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</si>
  <si>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1020606290</t>
  </si>
  <si>
    <t xml:space="preserve">          Подпрограмма "Комплексное обслуживание муниципальных учреждений Можгинского района"</t>
  </si>
  <si>
    <t>1050000000</t>
  </si>
  <si>
    <t xml:space="preserve">            Обеспечение эффективной деятельности учреждений, оказывающих услуги по комплексному обслуживанию муниципальных учреждений</t>
  </si>
  <si>
    <t>1050100000</t>
  </si>
  <si>
    <t xml:space="preserve">              Обеспечение деятельности централизованных бухгалтерий</t>
  </si>
  <si>
    <t>1050160120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</si>
  <si>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</si>
  <si>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</si>
  <si>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</si>
  <si>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</si>
  <si>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</si>
  <si>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</si>
  <si>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Мероприятия по профессиональной подготовке, переподготовке и повышению квалификации муниципальных служащих, работников муниципальных учреждений</t>
  </si>
  <si>
    <t>1050160170</t>
  </si>
  <si>
    <t>1050160180</t>
  </si>
  <si>
    <t xml:space="preserve">              Обеспечение деятельности комплексного центра по обслуживанию учреждений</t>
  </si>
  <si>
    <t>1050160220</t>
  </si>
  <si>
    <t xml:space="preserve">                Уплата прочих налогов, сборов</t>
  </si>
  <si>
    <t>852</t>
  </si>
  <si>
    <t xml:space="preserve">              Резервный фонд Правительства Удмуртской Республики</t>
  </si>
  <si>
    <t>9900000310</t>
  </si>
  <si>
    <t xml:space="preserve">                Субсидии бюджетным учреждениям на иные цели</t>
  </si>
  <si>
    <t>612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</si>
  <si>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</si>
  <si>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</si>
  <si>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  Расходы на предоставление грантов по итогам эффективности деятельности</t>
  </si>
  <si>
    <t>9900005580</t>
  </si>
  <si>
    <t>9900060110</t>
  </si>
  <si>
    <t xml:space="preserve">              Безвозмездные поступления на организацию и проведение районных праздников</t>
  </si>
  <si>
    <t>9900063310</t>
  </si>
  <si>
    <t xml:space="preserve">              Безвозмездные поступления на подарки детям из малоимущих семей</t>
  </si>
  <si>
    <t>9900063392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</si>
  <si>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</si>
  <si>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</si>
  <si>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</si>
  <si>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</si>
  <si>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</si>
  <si>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</si>
  <si>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</si>
  <si>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</si>
  <si>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</si>
  <si>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</si>
  <si>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муниципального образования "Муниципальный округ Можгинский район Удмуртской Республики" "Безопасность"</t>
  </si>
  <si>
    <t>0600000000</t>
  </si>
  <si>
    <t xml:space="preserve">          Подпрограмма "Развитие гражданской обороны, защита от чрезвычайных ситуаций, обеспечение пожарной безопасности"</t>
  </si>
  <si>
    <t>0610000000</t>
  </si>
  <si>
    <t xml:space="preserve">            Гражданская оборона Можгинского района</t>
  </si>
  <si>
    <t>0610400000</t>
  </si>
  <si>
    <t xml:space="preserve">              Мероприятия в сфере гражданской обороны</t>
  </si>
  <si>
    <t>0610461980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</si>
  <si>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</si>
  <si>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</si>
  <si>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Развитие и оснащение единой дежурно-диспетчерской службы в Можгинском районе</t>
  </si>
  <si>
    <t>0610100000</t>
  </si>
  <si>
    <t xml:space="preserve">              Обеспечение деятельности Единой дежурно- диспетчерской службы (ЕДДС)</t>
  </si>
  <si>
    <t>0610161940</t>
  </si>
  <si>
    <t xml:space="preserve">            Предупреждение и ликвидация последствий чрезвычайных ситуаций и стихийных бедствий</t>
  </si>
  <si>
    <t>0610200000</t>
  </si>
  <si>
    <t xml:space="preserve">              Мероприятия по предупреждению последствий чрезвычайных ситуаций и стихийных бедствий природного и техногенного характера</t>
  </si>
  <si>
    <t>0610261910</t>
  </si>
  <si>
    <t xml:space="preserve">            Водная безопасность</t>
  </si>
  <si>
    <t>0610300000</t>
  </si>
  <si>
    <t xml:space="preserve">              Обеспечение безопасности людей на водных объектах</t>
  </si>
  <si>
    <t>0610304320</t>
  </si>
  <si>
    <t xml:space="preserve">              Мероприятий по обеспечению безопасности людей на водных объектах, охране их жизни и здоровья</t>
  </si>
  <si>
    <t>0610361920</t>
  </si>
  <si>
    <t xml:space="preserve">            Обеспечение первичных мер пожарной безопасности</t>
  </si>
  <si>
    <t>0610500000</t>
  </si>
  <si>
    <t xml:space="preserve">              Обеспечение первичных мер пожарной безопасности в границах населенных пунктов</t>
  </si>
  <si>
    <t>0610504300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</si>
  <si>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</si>
  <si>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0610504301</t>
  </si>
  <si>
    <t xml:space="preserve">              Мероприятия, связанные с обеспечением первичных мер пожарной безопасности</t>
  </si>
  <si>
    <t>0610561930</t>
  </si>
  <si>
    <t xml:space="preserve">                Иные выплаты государственных (муниципальных) органов привлекаемым лицам</t>
  </si>
  <si>
    <t>123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</si>
  <si>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</si>
  <si>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</si>
  <si>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"Обеспечение общественного порядка и противодействие преступности"</t>
  </si>
  <si>
    <t>0620000000</t>
  </si>
  <si>
    <t xml:space="preserve">            Профилактика правонарушений среди населения</t>
  </si>
  <si>
    <t>0620100000</t>
  </si>
  <si>
    <t xml:space="preserve">              Мероприятия, направленные на профилактику правонарушений и снижение преступности, противодействие незаконного оборота наркотических средств, среди подростков, молодежи и населения Можгинского района</t>
  </si>
  <si>
    <t>0620161950</t>
  </si>
  <si>
    <t xml:space="preserve">            Организация охраны общественного порядка на территории муниципального района,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</si>
  <si>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0620200000</t>
  </si>
  <si>
    <t xml:space="preserve">              Мероприятия, направленные на организацию охраны общественного порядка на территории муниципального района,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</si>
  <si>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0620261960</t>
  </si>
  <si>
    <t xml:space="preserve">                Премии и гранты</t>
  </si>
  <si>
    <t>350</t>
  </si>
  <si>
    <t xml:space="preserve">            Комплексные меры противодействия немедицинскому потреблению наркотических средств и их незаконному обороту</t>
  </si>
  <si>
    <t>0620300000</t>
  </si>
  <si>
    <t>0620361950</t>
  </si>
  <si>
    <t xml:space="preserve">              Безвозмездные поступления на организацию и проведение мероприятий для детей, подростков и молодежи</t>
  </si>
  <si>
    <t>0620363320</t>
  </si>
  <si>
    <t xml:space="preserve">          Подпрограмма "Гармонизация межэтнических отношений, профилактика экстремизма и терроризма"</t>
  </si>
  <si>
    <t>0630000000</t>
  </si>
  <si>
    <t xml:space="preserve">            Мероприятия, направленные на гармонизацию межэтнических отношений, профилактику экстремизма и противодействие идеологии терроризма в Можгинском районе</t>
  </si>
  <si>
    <t>0630100000</t>
  </si>
  <si>
    <t xml:space="preserve">              Мероприятия, направленные на обеспечение межнационального мира и согласия, гармонизации межнациональных (межэтнических) отношений и профилактику экстремистских и террористических проявлений</t>
  </si>
  <si>
    <t>0630161970</t>
  </si>
  <si>
    <t xml:space="preserve">            Построение и развитие аппаратно-программного комплекса "Безопасный город" на территории Можгинского района</t>
  </si>
  <si>
    <t>0630200000</t>
  </si>
  <si>
    <t xml:space="preserve">              Внедрение и обеспечение бесперебойной работы аппаратно- программного комплекса "Безопасный город"</t>
  </si>
  <si>
    <t>0630261990</t>
  </si>
  <si>
    <t xml:space="preserve">            Мероприятия, направленные на улучшение состояния антитеррористической защищенности объектов муниципальной собственности</t>
  </si>
  <si>
    <t>0630300000</t>
  </si>
  <si>
    <t>0630361970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</si>
  <si>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</si>
  <si>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</si>
  <si>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</si>
  <si>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</si>
  <si>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муниципального образования "Муниципальный округ Можгинский район Удмуртской Республики" "Создание условий для устойчивого экономического развития"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</si>
  <si>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</si>
  <si>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</si>
  <si>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</si>
  <si>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</si>
  <si>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0510600000</t>
  </si>
  <si>
    <t xml:space="preserve">              Мероприятия в области сельского хозяйства</t>
  </si>
  <si>
    <t>0510661810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</si>
  <si>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</si>
  <si>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9900009020</t>
  </si>
  <si>
    <t xml:space="preserve">      Дорожное хозяйство (дорожные фонды)</t>
  </si>
  <si>
    <t>0409</t>
  </si>
  <si>
    <t xml:space="preserve">        Муниципальная программа муниципального образования "Муниципальный округ Можгинский район Удмуртской Республики" "Содержание и развитие муниципального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</si>
  <si>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</si>
  <si>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</si>
  <si>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</si>
  <si>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Мероприятия по развитию автомобильных дорог в Можгинском районе</t>
  </si>
  <si>
    <t>0750400000</t>
  </si>
  <si>
    <t xml:space="preserve">              Комплекс работ по содержанию автомобильных дорог, приобретение дорожной техники (содержание автомобильных дорог местного значения и искусственных сооружений на них, по которым проходят маршруты школьных автобусов)</t>
  </si>
  <si>
    <t>0750401381</t>
  </si>
  <si>
    <t xml:space="preserve">             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</si>
  <si>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0750401382</t>
  </si>
  <si>
    <t xml:space="preserve">              Развитие сети автомобильных дорог Удмуртской Республики</t>
  </si>
  <si>
    <t>0750404650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</si>
  <si>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</si>
  <si>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</si>
  <si>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</si>
  <si>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</si>
  <si>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>0750460280</t>
  </si>
  <si>
    <t xml:space="preserve">              Строительство(реконструкция) автомобильных дорог общего пользования местного значения</t>
  </si>
  <si>
    <t>0750462510</t>
  </si>
  <si>
    <t xml:space="preserve">              Капитальный ремонт, ремонт и содержание автомобильных дорог общего пользования местного значения</t>
  </si>
  <si>
    <t>0750462520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</si>
  <si>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</si>
  <si>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0750462530</t>
  </si>
  <si>
    <t>07504S1381</t>
  </si>
  <si>
    <t xml:space="preserve">              Развитие сети автомобильных дорог Удмуртской Республики (местный бюджет)</t>
  </si>
  <si>
    <t>07504S465М</t>
  </si>
  <si>
    <t>07504S8220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</si>
  <si>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</si>
  <si>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</si>
  <si>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</si>
  <si>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</si>
  <si>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</si>
  <si>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</si>
  <si>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предпринимательства"</t>
  </si>
  <si>
    <t>0520000000</t>
  </si>
  <si>
    <t xml:space="preserve">            Организационное содействие для участия предпринимателей района в выставках, ярмарках продукции. Организация и проведение мероприятий (конкурсов, лекций, участие в выставках и т.п) в сфере малого и среднего предпринимательства в целях повышения профессионального мастерства, распространения передового опыта и поощрения лучших</t>
  </si>
  <si>
    <t>0520300000</t>
  </si>
  <si>
    <t xml:space="preserve">              Мероприятия по поддержке и развитию малого и среднего предпринимательства</t>
  </si>
  <si>
    <t>0520361820</t>
  </si>
  <si>
    <t xml:space="preserve">          Подпрограмма "Развитие туризма"</t>
  </si>
  <si>
    <t>0530000000</t>
  </si>
  <si>
    <t xml:space="preserve">            Повышение качества и конкурентоспособности туристического продукта на внутреннем и внешнем рынках</t>
  </si>
  <si>
    <t>0530200000</t>
  </si>
  <si>
    <t xml:space="preserve">              Мероприятия, направленные на развитие туризма</t>
  </si>
  <si>
    <t>0530261830</t>
  </si>
  <si>
    <t xml:space="preserve">            Усиление социальной роли туризма</t>
  </si>
  <si>
    <t>0530300000</t>
  </si>
  <si>
    <t>0530361830</t>
  </si>
  <si>
    <t xml:space="preserve">            Комплексное обеспечение безопасности туристской деятельности</t>
  </si>
  <si>
    <t>0530400000</t>
  </si>
  <si>
    <t>0530461830</t>
  </si>
  <si>
    <t xml:space="preserve">            Продвижение туристического продукта</t>
  </si>
  <si>
    <t>0530500000</t>
  </si>
  <si>
    <t>0530561830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</si>
  <si>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</si>
  <si>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</si>
  <si>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застройки. Обеспечение (актуализация) документами территориального планирования и градостроительного зонирования, документацией по планировке территории муниципальных образований Можгинского района.</t>
  </si>
  <si>
    <t>0710100000</t>
  </si>
  <si>
    <t xml:space="preserve">              Расходы на проведение работ по описанию местоположения границ территориальных зон и (или) населенных пунктов и внесению сведений о них в Единый государственный реестр недвижимости</t>
  </si>
  <si>
    <t>0710108080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</si>
  <si>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зонирования. документацией по планировке территории</t>
  </si>
  <si>
    <t>0710108320</t>
  </si>
  <si>
    <t>07101S8320</t>
  </si>
  <si>
    <t xml:space="preserve">        Муниципальная программа муниципального образования "Муниципальный округ Можгинский район Удмуртской Республики" "Энергосбережение и повышение энергетической эффективности"</t>
  </si>
  <si>
    <t>0800000000</t>
  </si>
  <si>
    <t xml:space="preserve">            Реализация организационных и технических мероприятий, направленных на повышение энергетической эффективности в органах местного самоуправления и муниципальных учреждениях Можгинского района</t>
  </si>
  <si>
    <t>0800200000</t>
  </si>
  <si>
    <t xml:space="preserve">              Мероприятия по энергосбережению и повышению энергетической эффективности</t>
  </si>
  <si>
    <t>0800262600</t>
  </si>
  <si>
    <t xml:space="preserve">            Управление и распоряжение муниципальным имуществом</t>
  </si>
  <si>
    <t>1020100000</t>
  </si>
  <si>
    <t xml:space="preserve">              Оценка недвижимости, признание прав и регулирование отношений в сфере управления муниципальной собственностью</t>
  </si>
  <si>
    <t>1020160090</t>
  </si>
  <si>
    <t xml:space="preserve">            Управление и распоряжение земельными участками, находящимися в неразграниченной государственной собственности и муниципальной собственности</t>
  </si>
  <si>
    <t>1020400000</t>
  </si>
  <si>
    <t xml:space="preserve">              Мероприятия по землеустройству и землепользованию</t>
  </si>
  <si>
    <t>1020462020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</si>
  <si>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</si>
  <si>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</si>
  <si>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</si>
  <si>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</si>
  <si>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"Жилищное хозяйство"</t>
  </si>
  <si>
    <t>0720000000</t>
  </si>
  <si>
    <t xml:space="preserve">            Реализация мероприятий по капитальному ремонту жилищного фонда Можгинского района</t>
  </si>
  <si>
    <t>0720100000</t>
  </si>
  <si>
    <t xml:space="preserve">              Обеспечение мероприятий по капитальному и текущему ремонту помещений в многоквартирных домах</t>
  </si>
  <si>
    <t>0720162110</t>
  </si>
  <si>
    <t xml:space="preserve">              Платежи (взносы) на капитальный ремонт многоквартирных домов, находящихся в муниципальной собственности</t>
  </si>
  <si>
    <t>0720162130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</si>
  <si>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</si>
  <si>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</si>
  <si>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</si>
  <si>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</si>
  <si>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Мероприятия, направленные на повышение надежности, устойчивости и экономичности объектов коммунального хозяйства</t>
  </si>
  <si>
    <t>0730200000</t>
  </si>
  <si>
    <t xml:space="preserve">              Мероприятия в области поддержки и развития коммунального хозяйства</t>
  </si>
  <si>
    <t xml:space="preserve">      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</si>
  <si>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</si>
  <si>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      Мероприятия в области коммунального хозяйства, осуществляемые за счет средств местного бюджета</t>
  </si>
  <si>
    <t>0730262210</t>
  </si>
  <si>
    <t xml:space="preserve">            Техническое обслуживание и текущий ремонт газораспределительных сетей</t>
  </si>
  <si>
    <t>0730400000</t>
  </si>
  <si>
    <t>0730462210</t>
  </si>
  <si>
    <t xml:space="preserve">            </t>
  </si>
  <si>
    <t>0730D00000</t>
  </si>
  <si>
    <t>0730D01440</t>
  </si>
  <si>
    <t>0730DS1440</t>
  </si>
  <si>
    <t xml:space="preserve">            Региональный проект "Модернизация коммунальной инфраструктуры"</t>
  </si>
  <si>
    <t>073И300000</t>
  </si>
  <si>
    <t xml:space="preserve">              Реализация мероприятий по модернизации коммунальной инфраструктуры</t>
  </si>
  <si>
    <t>073И351540</t>
  </si>
  <si>
    <t xml:space="preserve">      Благоустройство</t>
  </si>
  <si>
    <t>0503</t>
  </si>
  <si>
    <t xml:space="preserve">              Реализация в Удмуртской Республике проектов развития общественной инфраструктуры</t>
  </si>
  <si>
    <t>0921208810</t>
  </si>
  <si>
    <t xml:space="preserve">              Реализация в Удмуртской Республике проектов развития общественной инфраструктуры (инициативные платежи)</t>
  </si>
  <si>
    <t>09212S8812</t>
  </si>
  <si>
    <t xml:space="preserve">        Муниципальная программа муниципального образования "Муниципальный округ Можгинский район Удмуртской Республики "Формирование современного облика населенных пунктов муниципального образования "Муниципальный округ Можгинский район Удмуртской Республики"</t>
  </si>
  <si>
    <t>1100000000</t>
  </si>
  <si>
    <t xml:space="preserve">          Подпрограмма "Благоустройство и охрана окружающей среды"</t>
  </si>
  <si>
    <t>1110000000</t>
  </si>
  <si>
    <t xml:space="preserve">            Организация ритуальных услуг и содержание мест захоронения</t>
  </si>
  <si>
    <t>1110100000</t>
  </si>
  <si>
    <t xml:space="preserve">              Мероприятия по благоустройству сельских территорий</t>
  </si>
  <si>
    <t>1110162330</t>
  </si>
  <si>
    <t xml:space="preserve">            Организация обустройства и содержания мест массового отдыха населения</t>
  </si>
  <si>
    <t>1110300000</t>
  </si>
  <si>
    <t xml:space="preserve">              Реализация проектов, признанных победителями ежегодного конкурса "Лучшие муниципальные проекты в Удмуртской Республике"</t>
  </si>
  <si>
    <t>1110360290</t>
  </si>
  <si>
    <t xml:space="preserve">              Безвозмездные поступления на благоустройство территорий</t>
  </si>
  <si>
    <t>1110363340</t>
  </si>
  <si>
    <t xml:space="preserve">            Организация обустройства и содержания детских и спортивных площадок</t>
  </si>
  <si>
    <t>1110400000</t>
  </si>
  <si>
    <t>1110462330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</si>
  <si>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</si>
  <si>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11104L5769</t>
  </si>
  <si>
    <t xml:space="preserve">            Благоустройство и содержание территории населенных пунктов</t>
  </si>
  <si>
    <t>1110500000</t>
  </si>
  <si>
    <t>1110562330</t>
  </si>
  <si>
    <t xml:space="preserve">            Осуществление отдельных государственных полномочий, переданных органам местного самоуправления</t>
  </si>
  <si>
    <t>1110600000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</si>
  <si>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</si>
  <si>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1110605400</t>
  </si>
  <si>
    <t xml:space="preserve">          Подпрограмма "Формирование современной городской среды"</t>
  </si>
  <si>
    <t>1120000000</t>
  </si>
  <si>
    <t xml:space="preserve">            Выполнение работ в соответствии с минимальным перечнем работ по благоустройству дворовых территорий многоквартирных домов</t>
  </si>
  <si>
    <t>1120300000</t>
  </si>
  <si>
    <t xml:space="preserve">              Расходы на реализацию программ формирования современной городской среды за счет средств местного бюджета</t>
  </si>
  <si>
    <t>1120362340</t>
  </si>
  <si>
    <t xml:space="preserve">            Федеральный проект "Формирование комфортной городской среды"</t>
  </si>
  <si>
    <t>112И400000</t>
  </si>
  <si>
    <t xml:space="preserve">              Расходы на реализацию мероприятий муниципальных программ формирования современной городской среды</t>
  </si>
  <si>
    <t>112И455550</t>
  </si>
  <si>
    <t xml:space="preserve">      Другие вопросы в области жилищно-коммунального хозяйства</t>
  </si>
  <si>
    <t>0505</t>
  </si>
  <si>
    <t>0720200000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</si>
  <si>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</si>
  <si>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0720206200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</si>
  <si>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</si>
  <si>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</si>
  <si>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</si>
  <si>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</si>
  <si>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Организация мероприятий по охране окружающей среды</t>
  </si>
  <si>
    <t>1110200000</t>
  </si>
  <si>
    <t>1110262330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</si>
  <si>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</si>
  <si>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</si>
  <si>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</si>
  <si>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</si>
  <si>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муниципального образования "Муниципальный округ Можгинский район Удмуртской Республики" "Развитие образования и воспитание"</t>
  </si>
  <si>
    <t>0100000000</t>
  </si>
  <si>
    <t xml:space="preserve">          Подпрограмма "Развитие общего образования"</t>
  </si>
  <si>
    <t>0110000000</t>
  </si>
  <si>
    <t xml:space="preserve">            Предоставление дошкольного образования</t>
  </si>
  <si>
    <t>0110100000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</si>
  <si>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</si>
  <si>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</si>
  <si>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</si>
  <si>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</si>
  <si>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0110160180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</si>
  <si>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 за счет средств местного бюджета</t>
  </si>
  <si>
    <t>0110160200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</si>
  <si>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организаций. находящихся на территории Удмуртской Республики</t>
  </si>
  <si>
    <t>01101S3380</t>
  </si>
  <si>
    <t xml:space="preserve">            Мероприятия по обеспечению условий функционирования муниципальных организаций дошкольного и общего образования, отвечающих установленным строительным и санитарным нормам</t>
  </si>
  <si>
    <t>0110400000</t>
  </si>
  <si>
    <t xml:space="preserve">              Подготовка муниципальных образовательных учреждений к новому учебному году и отопительному сезону за счет средств местного бюджета</t>
  </si>
  <si>
    <t>0110461030</t>
  </si>
  <si>
    <t xml:space="preserve">              Укрепление материально-технической базы муниципальных учреждений</t>
  </si>
  <si>
    <t>0110461040</t>
  </si>
  <si>
    <t xml:space="preserve">            Обеспечение комплексной безопасности в муниципальных организациях дошкольного и общего образования</t>
  </si>
  <si>
    <t>0110500000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</si>
  <si>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</si>
  <si>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</si>
  <si>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  Мероприятия, направленные на обеспечение безопасных условий функционирования муниципальных учреждений</t>
  </si>
  <si>
    <t>0110561020</t>
  </si>
  <si>
    <t>0140000000</t>
  </si>
  <si>
    <t xml:space="preserve">            Совершенствование кадрового обеспечения в муниципальных образовательных организациях</t>
  </si>
  <si>
    <t>0140200000</t>
  </si>
  <si>
    <t xml:space="preserve">              Возмещение расходов по оплате коммунальных услуг работникам учреждений, проживающих и работающих в сельских населенных пунктах, в рабочих поселках и поселках городского типа</t>
  </si>
  <si>
    <t>0140260160</t>
  </si>
  <si>
    <t xml:space="preserve">      Общее образование</t>
  </si>
  <si>
    <t>0702</t>
  </si>
  <si>
    <t xml:space="preserve">            Предоставление общего образования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</si>
  <si>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</si>
  <si>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</si>
  <si>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0110204310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</si>
  <si>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</si>
  <si>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0110209090</t>
  </si>
  <si>
    <t>0110260180</t>
  </si>
  <si>
    <t>0110260200</t>
  </si>
  <si>
    <t>01102S3380</t>
  </si>
  <si>
    <t xml:space="preserve">            Материальная поддержка семей с детьми</t>
  </si>
  <si>
    <t>0110300000</t>
  </si>
  <si>
    <t xml:space="preserve">              Обеспечение двухразовым питанием обучающихся с ограниченными возможностями здоровья, не проживающих в образовательных организациях, реализующих адаптированные основные общеобразовательные программы</t>
  </si>
  <si>
    <t>0110361090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</si>
  <si>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</si>
  <si>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01103L3040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</si>
  <si>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местного бюджета сверх установленного уровня софинансирования)</t>
  </si>
  <si>
    <t>01103S3040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</si>
  <si>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</si>
  <si>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01103А3040</t>
  </si>
  <si>
    <t xml:space="preserve">              Мероприятия по проведению капитального ремонта, ремонта объектов муниципальной собственности, осуществляемые за счет средств местного бюджета</t>
  </si>
  <si>
    <t>0110460150</t>
  </si>
  <si>
    <t xml:space="preserve">            Федеральный проект "Педагоги и наставники"</t>
  </si>
  <si>
    <t>011Ю600000</t>
  </si>
  <si>
    <t xml:space="preserve">             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Удмуртской Республики</t>
  </si>
  <si>
    <t>011Ю650500</t>
  </si>
  <si>
    <t xml:space="preserve">             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расположенных на территории Удмуртской Республики</t>
  </si>
  <si>
    <t>011Ю651790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</si>
  <si>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</si>
  <si>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011Ю653030</t>
  </si>
  <si>
    <t xml:space="preserve">          Подпрограмма "Развитие дополнительного образования и воспитания детей"</t>
  </si>
  <si>
    <t>0120000000</t>
  </si>
  <si>
    <t xml:space="preserve">              Реализация молодежного инициативного бюджетирования</t>
  </si>
  <si>
    <t>0921209550</t>
  </si>
  <si>
    <t xml:space="preserve">              Реализация молодежного инициативного бюджетирования (местный бюджет)</t>
  </si>
  <si>
    <t>09212S9550</t>
  </si>
  <si>
    <t xml:space="preserve">      Дополнительное образование детей</t>
  </si>
  <si>
    <t>0703</t>
  </si>
  <si>
    <t xml:space="preserve">            Предоставление дополнительного образования детям</t>
  </si>
  <si>
    <t>0120100000</t>
  </si>
  <si>
    <t>0120109090</t>
  </si>
  <si>
    <t>0120160180</t>
  </si>
  <si>
    <t>0120160200</t>
  </si>
  <si>
    <t xml:space="preserve">              Обеспечение системы персонифицированного финансирования</t>
  </si>
  <si>
    <t>0120161320</t>
  </si>
  <si>
    <t xml:space="preserve">  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</si>
  <si>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</si>
  <si>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</si>
  <si>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</si>
  <si>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</si>
  <si>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</si>
  <si>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</si>
  <si>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0140260170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</si>
  <si>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</si>
  <si>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</si>
  <si>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</si>
  <si>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0130000000</t>
  </si>
  <si>
    <t xml:space="preserve">            Патриотическое воспитание подростков и молодежи</t>
  </si>
  <si>
    <t>0130100000</t>
  </si>
  <si>
    <t xml:space="preserve">              Проведение мероприятий для детей, подростков и молодежи</t>
  </si>
  <si>
    <t>0130161410</t>
  </si>
  <si>
    <t xml:space="preserve">                Иные выплаты населению</t>
  </si>
  <si>
    <t>360</t>
  </si>
  <si>
    <t xml:space="preserve">            Организация и проведение мероприятий для подростков и молодежи</t>
  </si>
  <si>
    <t>0130200000</t>
  </si>
  <si>
    <t>0130261410</t>
  </si>
  <si>
    <t xml:space="preserve">            Оздоровление, занятость и отдых детей, подростков и молодежи</t>
  </si>
  <si>
    <t>0130300000</t>
  </si>
  <si>
    <t xml:space="preserve">            Поддержка молодой семьи</t>
  </si>
  <si>
    <t>0130400000</t>
  </si>
  <si>
    <t>0130461410</t>
  </si>
  <si>
    <t xml:space="preserve">            Федеральный проект "Россия - страна возможностей"</t>
  </si>
  <si>
    <t>013Ю100000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</si>
  <si>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</si>
  <si>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013Ю151160</t>
  </si>
  <si>
    <t>0620207480</t>
  </si>
  <si>
    <t xml:space="preserve">              Развитие общественных формирований правоохранительной направленности (местный бюджет)</t>
  </si>
  <si>
    <t>06202S748М</t>
  </si>
  <si>
    <t xml:space="preserve">      Другие вопросы в области образования</t>
  </si>
  <si>
    <t>0709</t>
  </si>
  <si>
    <t xml:space="preserve">            Создание условий для выявления и поддержки одаренных и мотивированных детей</t>
  </si>
  <si>
    <t>0121000000</t>
  </si>
  <si>
    <t xml:space="preserve">              Расходы на премирование одаренных детей</t>
  </si>
  <si>
    <t>0121061330</t>
  </si>
  <si>
    <t xml:space="preserve">              Организация отдыха, оздоровления и занятости детей, подростков и молодежи в Удмуртской Республике</t>
  </si>
  <si>
    <t>0130305230</t>
  </si>
  <si>
    <t xml:space="preserve">              Мероприятия по организации отдыха, оздоровления и занятости детей, подростков и молодежи</t>
  </si>
  <si>
    <t>0130361420</t>
  </si>
  <si>
    <t xml:space="preserve">              Организация отдыха, оздоровления и занятости детей, подростков и молодежи в Удмуртской Республике (местный бюджет)</t>
  </si>
  <si>
    <t>01303S523М</t>
  </si>
  <si>
    <t xml:space="preserve">            Реализация установленных полномочий (функций), оказание муниципальных услуг (работ), в целях создания условий для реализации муниципальной программы</t>
  </si>
  <si>
    <t>0140100000</t>
  </si>
  <si>
    <t>0140160030</t>
  </si>
  <si>
    <t>0140160200</t>
  </si>
  <si>
    <t xml:space="preserve">              Выплата мер поддержки в соответствии с договором о целевом обучении</t>
  </si>
  <si>
    <t>0140209880</t>
  </si>
  <si>
    <t xml:space="preserve">              Поддержка образовательных организаций в оснащении кабинетов родного языка современными средствами обучения для организации преподавания родного (удмуртского, татарского, марийского) языка и литературы</t>
  </si>
  <si>
    <t>9900006040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</si>
  <si>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</si>
  <si>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</si>
  <si>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</si>
  <si>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</si>
  <si>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муниципального образования "Муниципальный округ Можгинский район Удмуртской Республики"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</si>
  <si>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</si>
  <si>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</si>
  <si>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</si>
  <si>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Организация библиотечного обслуживания населения, комплектование и обеспечение сохранности библиотечных фондов сети муниципальных библиотек</t>
  </si>
  <si>
    <t>0310100000</t>
  </si>
  <si>
    <t>0310160180</t>
  </si>
  <si>
    <t>0310160200</t>
  </si>
  <si>
    <t xml:space="preserve">            Модернизация библиотек в части комплектования книжных фондов библиотек муниципального образования</t>
  </si>
  <si>
    <t>0310300000</t>
  </si>
  <si>
    <t xml:space="preserve">              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</si>
  <si>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              Государственная поддержка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</si>
  <si>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03103L5191</t>
  </si>
  <si>
    <t xml:space="preserve">          Подпрограмма "Организация досуга и предоставление услуг организаций культуры"</t>
  </si>
  <si>
    <t>0320000000</t>
  </si>
  <si>
    <t xml:space="preserve">            Обеспечение услугами по организации досуга и обеспечение жителей услугами организаций культуры</t>
  </si>
  <si>
    <t>0320100000</t>
  </si>
  <si>
    <t>0320160180</t>
  </si>
  <si>
    <t>0320160200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</si>
  <si>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</si>
  <si>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0320200000</t>
  </si>
  <si>
    <t xml:space="preserve">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</si>
  <si>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</si>
  <si>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>0340000000</t>
  </si>
  <si>
    <t xml:space="preserve">            Совершенствование кадрового обеспечения в муниципальных учреждениях культуры</t>
  </si>
  <si>
    <t>0340200000</t>
  </si>
  <si>
    <t>0340260160</t>
  </si>
  <si>
    <t>03402L5190</t>
  </si>
  <si>
    <t xml:space="preserve">            Обеспечение комплексной безопасности в муниципальных учреждениях культуры</t>
  </si>
  <si>
    <t>0340600000</t>
  </si>
  <si>
    <t>0340661020</t>
  </si>
  <si>
    <t xml:space="preserve">            Мероприятия по обеспечению условий функционирования муниципальных учреждений культуры, отвечающих установленных строительным и санитарным нормам</t>
  </si>
  <si>
    <t>0340700000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</si>
  <si>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</si>
  <si>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0340700830</t>
  </si>
  <si>
    <t>0340760150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</si>
  <si>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 (местный бюджет)</t>
  </si>
  <si>
    <t>03407S083М</t>
  </si>
  <si>
    <t xml:space="preserve">      Другие вопросы в области культуры, кинематографии</t>
  </si>
  <si>
    <t>0804</t>
  </si>
  <si>
    <t xml:space="preserve">            Поддержка добровольческих (волонтерских) объединений</t>
  </si>
  <si>
    <t>0320400000</t>
  </si>
  <si>
    <t xml:space="preserve">              Обеспечение поддержки добровольческих (волонтерских) объединений в сфере культуры</t>
  </si>
  <si>
    <t>0320461650</t>
  </si>
  <si>
    <t>0340100000</t>
  </si>
  <si>
    <t>0340160030</t>
  </si>
  <si>
    <t>0340260170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</si>
  <si>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</si>
  <si>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</si>
  <si>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</si>
  <si>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</si>
  <si>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</si>
  <si>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1010161730</t>
  </si>
  <si>
    <t xml:space="preserve">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</si>
  <si>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</si>
  <si>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</si>
  <si>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</si>
  <si>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</si>
  <si>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0420300000</t>
  </si>
  <si>
    <t xml:space="preserve">              Реализация мероприятий по обеспечению жильем молодых семей</t>
  </si>
  <si>
    <t>04203L4970</t>
  </si>
  <si>
    <t xml:space="preserve">                Субсидии гражданам на приобретение жилья</t>
  </si>
  <si>
    <t>322</t>
  </si>
  <si>
    <t xml:space="preserve">          Подпрограмма "Социальная поддержка отдельных категорий граждан"</t>
  </si>
  <si>
    <t>0440000000</t>
  </si>
  <si>
    <t xml:space="preserve">            Предоставление мер социльной поддержки отдельным категориям граждан</t>
  </si>
  <si>
    <t>0440100000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</si>
  <si>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</si>
  <si>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</si>
  <si>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    Материальные выплаты гражданам, имеющим звание "Почетный гражданин Можгинского района" и нагрудный знак "За заслуги перед Можгинским районом"</t>
  </si>
  <si>
    <t>0440161740</t>
  </si>
  <si>
    <t xml:space="preserve">                Пособия, компенсации, меры социальной поддержки по публичным нормативным обязательствам</t>
  </si>
  <si>
    <t>313</t>
  </si>
  <si>
    <t xml:space="preserve">            Повышение роли старшего поколения в общественной жизни</t>
  </si>
  <si>
    <t>0440200000</t>
  </si>
  <si>
    <t>0440261720</t>
  </si>
  <si>
    <t xml:space="preserve">      Охрана семьи и детства</t>
  </si>
  <si>
    <t>1004</t>
  </si>
  <si>
    <t xml:space="preserve">              Обеспечение питанием детей дошкольного и школьного возраста в Удмуртской Республике</t>
  </si>
  <si>
    <t>0110206960</t>
  </si>
  <si>
    <t xml:space="preserve">              Обеспечение питанием детей дошкольного и школьного возраста в Удмуртской Республике (местный бюджет)</t>
  </si>
  <si>
    <t>01102S696М</t>
  </si>
  <si>
    <t>0110304480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</si>
  <si>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</si>
  <si>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0110307120</t>
  </si>
  <si>
    <t xml:space="preserve">             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</si>
  <si>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0110308330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</si>
  <si>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(местный бюджет)</t>
  </si>
  <si>
    <t>01103S712М</t>
  </si>
  <si>
    <t xml:space="preserve">            Выполнение мероприятий по укреплению и развитию института семьи</t>
  </si>
  <si>
    <t>0410100000</t>
  </si>
  <si>
    <t xml:space="preserve">              Мероприятия по социальной поддержке семьи и детей</t>
  </si>
  <si>
    <t>0410161710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</si>
  <si>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</si>
  <si>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</si>
  <si>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</si>
  <si>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</si>
  <si>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 xml:space="preserve">  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</si>
  <si>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0420205660</t>
  </si>
  <si>
    <t>9900006900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</si>
  <si>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(местный бюджет)</t>
  </si>
  <si>
    <t>99000S6900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</si>
  <si>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</si>
  <si>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</si>
  <si>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</si>
  <si>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</si>
  <si>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</si>
  <si>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</si>
  <si>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физической культуры и содействие развитию массового спорта</t>
  </si>
  <si>
    <t>0210200000</t>
  </si>
  <si>
    <t xml:space="preserve">              Участие в организации и (или) проведение спортивных мероприятий и соревнований республиканского и районного уровня</t>
  </si>
  <si>
    <t>0210261510</t>
  </si>
  <si>
    <t xml:space="preserve">                Иные выплаты учреждений привлекаемым лицам</t>
  </si>
  <si>
    <t>113</t>
  </si>
  <si>
    <t xml:space="preserve">              Единовременное материальное вознаграждение спортсменов сборной команды Можгинского района и их тренеров за достижения высоких спортивных результатов, показанных на республиканских соревнованиях</t>
  </si>
  <si>
    <t>0210261530</t>
  </si>
  <si>
    <t xml:space="preserve">              Безвозмездные поступления на укрепление материально- технической базы</t>
  </si>
  <si>
    <t>0210263350</t>
  </si>
  <si>
    <t xml:space="preserve">      Массовый спорт</t>
  </si>
  <si>
    <t>1102</t>
  </si>
  <si>
    <t xml:space="preserve">            Внедрение Всероссийского физкультурно-спортивного комплекса "Готов к труду и обороне"</t>
  </si>
  <si>
    <t>0210300000</t>
  </si>
  <si>
    <t xml:space="preserve">              Мероприятия по поэтапному внедрению Всероссийского физкультурно-спортивного комплекса "Готов к труду и обороне" в Можгинском районе</t>
  </si>
  <si>
    <t>0210361540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</si>
  <si>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</si>
  <si>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</si>
  <si>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</si>
  <si>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</si>
  <si>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Эффективное управление муниципальным долгом</t>
  </si>
  <si>
    <t>0910200000</t>
  </si>
  <si>
    <t xml:space="preserve">              Процентные платежи по долговым обязательствам муниципального долга</t>
  </si>
  <si>
    <t>0910260070</t>
  </si>
  <si>
    <t xml:space="preserve">                Обслуживание муниципального долга</t>
  </si>
  <si>
    <t>730</t>
  </si>
  <si>
    <t>ВСЕГО РАСХОДОВ:</t>
  </si>
  <si>
    <t>Наименование расходов</t>
  </si>
  <si>
    <t>Раздел, подраздел</t>
  </si>
  <si>
    <t>Целевая статья</t>
  </si>
  <si>
    <t>Вид расходов</t>
  </si>
  <si>
    <t>уточненный план</t>
  </si>
  <si>
    <t>исполнение</t>
  </si>
  <si>
    <t>% исполне-ния к уточнённому плану</t>
  </si>
  <si>
    <t>Приложение № 3</t>
  </si>
  <si>
    <t>муниципального образования "Муниципальный округ</t>
  </si>
  <si>
    <t>Можгинский район Удмуртской Республики"</t>
  </si>
  <si>
    <t>от "___" апреля 2026 года № ____</t>
  </si>
  <si>
    <t>РАСХОДЫ</t>
  </si>
  <si>
    <t xml:space="preserve">бюджета муниципального образования «Муниципальный округ Можгинский район Удмуртской Республики» по разделам, подразделам, целевым статьям, группам (группам и подгруппам) видов расходов классификации расходов бюджетов Российской Федерации за 2025 год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</si>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</sst>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1" xfId="3" applyNumberFormat="1" applyFont="1" applyProtection="1">
      <alignment horizontal="center" wrapText="1"/>
    </xf>
    <xf numFmtId="0" fontId="8" fillId="0" borderId="1" xfId="3" applyFont="1">
      <alignment horizontal="center" wrapText="1"/>
    </xf>
    <xf numFmtId="0" fontId="7" fillId="0" borderId="1" xfId="1" applyNumberFormat="1" applyFont="1" applyAlignment="1" applyProtection="1">
      <alignment horizontal="right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1" xfId="4" applyNumberFormat="1" applyFont="1" applyAlignment="1" applyProtection="1">
      <alignment horizontal="center" vertical="top" wrapText="1"/>
    </xf>
    <xf numFmtId="0" fontId="8" fillId="0" borderId="1" xfId="4" applyFont="1" applyAlignment="1">
      <alignment horizontal="center" vertical="top" wrapText="1"/>
    </xf>
    <xf numFmtId="0" fontId="7" fillId="0" borderId="3" xfId="6" applyNumberFormat="1" applyFont="1" applyBorder="1" applyProtection="1">
      <alignment horizontal="center" vertical="center" wrapText="1"/>
    </xf>
    <xf numFmtId="0" fontId="7" fillId="0" borderId="3" xfId="6" applyFont="1" applyBorder="1">
      <alignment horizontal="center" vertical="center" wrapText="1"/>
    </xf>
    <xf numFmtId="0" fontId="9" fillId="0" borderId="3" xfId="7" applyNumberFormat="1" applyFont="1" applyBorder="1" applyProtection="1">
      <alignment vertical="top" wrapText="1"/>
    </xf>
    <xf numFmtId="1" fontId="7" fillId="0" borderId="3" xfId="8" applyNumberFormat="1" applyFont="1" applyBorder="1" applyProtection="1">
      <alignment horizontal="center" vertical="top" shrinkToFit="1"/>
    </xf>
    <xf numFmtId="4" fontId="9" fillId="0" borderId="3" xfId="9" applyNumberFormat="1" applyFont="1" applyFill="1" applyBorder="1" applyProtection="1">
      <alignment horizontal="right" vertical="top" shrinkToFit="1"/>
    </xf>
    <xf numFmtId="0" fontId="7" fillId="0" borderId="3" xfId="7" applyNumberFormat="1" applyFont="1" applyBorder="1" applyProtection="1">
      <alignment vertical="top" wrapText="1"/>
    </xf>
    <xf numFmtId="4" fontId="7" fillId="0" borderId="3" xfId="9" applyNumberFormat="1" applyFont="1" applyFill="1" applyBorder="1" applyProtection="1">
      <alignment horizontal="right" vertical="top" shrinkToFit="1"/>
    </xf>
    <xf numFmtId="0" fontId="9" fillId="0" borderId="3" xfId="11" applyNumberFormat="1" applyFont="1" applyBorder="1" applyProtection="1">
      <alignment horizontal="left"/>
    </xf>
    <xf numFmtId="0" fontId="9" fillId="0" borderId="3" xfId="11" applyFont="1" applyBorder="1">
      <alignment horizontal="left"/>
    </xf>
    <xf numFmtId="4" fontId="9" fillId="0" borderId="3" xfId="12" applyNumberFormat="1" applyFont="1" applyFill="1" applyBorder="1" applyProtection="1">
      <alignment horizontal="right" vertical="top" shrinkToFit="1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11"/>
  <sheetViews>
    <sheetView showGridLines="0" tabSelected="1" view="pageBreakPreview" zoomScaleNormal="100" zoomScaleSheetLayoutView="100" workbookViewId="0">
      <selection activeCell="A8" sqref="A8:A9"/>
    </sheetView>
  </sheetViews>
  <sheetFormatPr defaultRowHeight="15" outlineLevelRow="6" x14ac:dyDescent="0.25"/>
  <cols>
    <col min="1" max="1" width="40" style="1" customWidth="1"/>
    <col min="2" max="2" width="8.85546875" style="1" customWidth="1"/>
    <col min="3" max="3" width="10.7109375" style="1" customWidth="1"/>
    <col min="4" max="4" width="9.140625" style="1" customWidth="1"/>
    <col min="5" max="5" width="14.710937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x14ac:dyDescent="0.25">
      <c r="A1" s="7" t="s">
        <v>708</v>
      </c>
      <c r="B1" s="7"/>
      <c r="C1" s="7"/>
      <c r="D1" s="7"/>
      <c r="E1" s="7"/>
      <c r="F1" s="7"/>
      <c r="G1" s="7"/>
      <c r="H1" s="2"/>
    </row>
    <row r="2" spans="1:8" ht="13.5" customHeight="1" x14ac:dyDescent="0.25">
      <c r="A2" s="7" t="s">
        <v>709</v>
      </c>
      <c r="B2" s="7"/>
      <c r="C2" s="7"/>
      <c r="D2" s="7"/>
      <c r="E2" s="7"/>
      <c r="F2" s="7"/>
      <c r="G2" s="7"/>
      <c r="H2" s="2"/>
    </row>
    <row r="3" spans="1:8" ht="15.75" customHeight="1" x14ac:dyDescent="0.25">
      <c r="A3" s="7" t="s">
        <v>710</v>
      </c>
      <c r="B3" s="7"/>
      <c r="C3" s="7"/>
      <c r="D3" s="7"/>
      <c r="E3" s="7"/>
      <c r="F3" s="7"/>
      <c r="G3" s="7"/>
      <c r="H3" s="2"/>
    </row>
    <row r="4" spans="1:8" ht="17.25" customHeight="1" x14ac:dyDescent="0.25">
      <c r="A4" s="7" t="s">
        <v>711</v>
      </c>
      <c r="B4" s="7"/>
      <c r="C4" s="7"/>
      <c r="D4" s="7"/>
      <c r="E4" s="7"/>
      <c r="F4" s="7"/>
      <c r="G4" s="7"/>
      <c r="H4" s="2"/>
    </row>
    <row r="5" spans="1:8" ht="15.95" customHeight="1" x14ac:dyDescent="0.25">
      <c r="A5" s="5" t="s">
        <v>712</v>
      </c>
      <c r="B5" s="6"/>
      <c r="C5" s="6"/>
      <c r="D5" s="6"/>
      <c r="E5" s="6"/>
      <c r="F5" s="6"/>
      <c r="G5" s="6"/>
      <c r="H5" s="2"/>
    </row>
    <row r="6" spans="1:8" ht="60.75" customHeight="1" x14ac:dyDescent="0.25">
      <c r="A6" s="10" t="s">
        <v>713</v>
      </c>
      <c r="B6" s="11"/>
      <c r="C6" s="11"/>
      <c r="D6" s="11"/>
      <c r="E6" s="11"/>
      <c r="F6" s="11"/>
      <c r="G6" s="11"/>
      <c r="H6" s="2"/>
    </row>
    <row r="7" spans="1:8" ht="12.75" customHeight="1" x14ac:dyDescent="0.25">
      <c r="A7" s="22" t="s">
        <v>714</v>
      </c>
      <c r="B7" s="23"/>
      <c r="C7" s="23"/>
      <c r="D7" s="23"/>
      <c r="E7" s="23"/>
      <c r="F7" s="23"/>
      <c r="G7" s="23"/>
      <c r="H7" s="2"/>
    </row>
    <row r="8" spans="1:8" ht="38.25" customHeight="1" x14ac:dyDescent="0.25">
      <c r="A8" s="12" t="s">
        <v>701</v>
      </c>
      <c r="B8" s="12" t="s">
        <v>702</v>
      </c>
      <c r="C8" s="12" t="s">
        <v>703</v>
      </c>
      <c r="D8" s="12" t="s">
        <v>704</v>
      </c>
      <c r="E8" s="12" t="s">
        <v>705</v>
      </c>
      <c r="F8" s="12" t="s">
        <v>706</v>
      </c>
      <c r="G8" s="12" t="s">
        <v>707</v>
      </c>
      <c r="H8" s="2"/>
    </row>
    <row r="9" spans="1:8" x14ac:dyDescent="0.25">
      <c r="A9" s="13"/>
      <c r="B9" s="13"/>
      <c r="C9" s="13"/>
      <c r="D9" s="13"/>
      <c r="E9" s="13"/>
      <c r="F9" s="13"/>
      <c r="G9" s="13"/>
      <c r="H9" s="2"/>
    </row>
    <row r="10" spans="1:8" x14ac:dyDescent="0.25">
      <c r="A10" s="14" t="s">
        <v>1</v>
      </c>
      <c r="B10" s="15" t="s">
        <v>2</v>
      </c>
      <c r="C10" s="15"/>
      <c r="D10" s="15"/>
      <c r="E10" s="16">
        <v>180686801.06</v>
      </c>
      <c r="F10" s="16">
        <v>178081898.66</v>
      </c>
      <c r="G10" s="16">
        <f>F10/E10*100</f>
        <v>98.558332769898897</v>
      </c>
      <c r="H10" s="2"/>
    </row>
    <row r="11" spans="1:8" ht="38.25" outlineLevel="1" x14ac:dyDescent="0.25">
      <c r="A11" s="14" t="s">
        <v>3</v>
      </c>
      <c r="B11" s="15" t="s">
        <v>4</v>
      </c>
      <c r="C11" s="15"/>
      <c r="D11" s="15"/>
      <c r="E11" s="16">
        <v>3547537.94</v>
      </c>
      <c r="F11" s="16">
        <v>3545037.94</v>
      </c>
      <c r="G11" s="16">
        <f>F11/E11*100</f>
        <v>99.929528590186123</v>
      </c>
      <c r="H11" s="2"/>
    </row>
    <row r="12" spans="1:8" ht="63.75" outlineLevel="2" x14ac:dyDescent="0.25">
      <c r="A12" s="14" t="s">
        <v>5</v>
      </c>
      <c r="B12" s="15" t="s">
        <v>4</v>
      </c>
      <c r="C12" s="15" t="s">
        <v>6</v>
      </c>
      <c r="D12" s="15"/>
      <c r="E12" s="16">
        <v>3545037.94</v>
      </c>
      <c r="F12" s="16">
        <v>3545037.94</v>
      </c>
      <c r="G12" s="16">
        <f>F12/E12*100</f>
        <v>100</v>
      </c>
      <c r="H12" s="2"/>
    </row>
    <row r="13" spans="1:8" ht="25.5" outlineLevel="3" x14ac:dyDescent="0.25">
      <c r="A13" s="14" t="s">
        <v>7</v>
      </c>
      <c r="B13" s="15" t="s">
        <v>4</v>
      </c>
      <c r="C13" s="15" t="s">
        <v>8</v>
      </c>
      <c r="D13" s="15"/>
      <c r="E13" s="16">
        <v>3545037.94</v>
      </c>
      <c r="F13" s="16">
        <v>3545037.94</v>
      </c>
      <c r="G13" s="16">
        <f>F13/E13*100</f>
        <v>100</v>
      </c>
      <c r="H13" s="2"/>
    </row>
    <row r="14" spans="1:8" ht="25.5" outlineLevel="4" x14ac:dyDescent="0.25">
      <c r="A14" s="14" t="s">
        <v>9</v>
      </c>
      <c r="B14" s="15" t="s">
        <v>4</v>
      </c>
      <c r="C14" s="15" t="s">
        <v>10</v>
      </c>
      <c r="D14" s="15"/>
      <c r="E14" s="16">
        <v>3545037.94</v>
      </c>
      <c r="F14" s="16">
        <v>3545037.94</v>
      </c>
      <c r="G14" s="16">
        <f>F14/E14*100</f>
        <v>100</v>
      </c>
      <c r="H14" s="2"/>
    </row>
    <row r="15" spans="1:8" outlineLevel="5" x14ac:dyDescent="0.25">
      <c r="A15" s="14" t="s">
        <v>11</v>
      </c>
      <c r="B15" s="15" t="s">
        <v>4</v>
      </c>
      <c r="C15" s="15" t="s">
        <v>12</v>
      </c>
      <c r="D15" s="15"/>
      <c r="E15" s="16">
        <v>3545037.94</v>
      </c>
      <c r="F15" s="16">
        <v>3545037.94</v>
      </c>
      <c r="G15" s="16">
        <f>F15/E15*100</f>
        <v>100</v>
      </c>
      <c r="H15" s="2"/>
    </row>
    <row r="16" spans="1:8" ht="25.5" outlineLevel="6" x14ac:dyDescent="0.25">
      <c r="A16" s="17" t="s">
        <v>13</v>
      </c>
      <c r="B16" s="15" t="s">
        <v>4</v>
      </c>
      <c r="C16" s="15" t="s">
        <v>12</v>
      </c>
      <c r="D16" s="15" t="s">
        <v>14</v>
      </c>
      <c r="E16" s="18">
        <v>2632613.58</v>
      </c>
      <c r="F16" s="18">
        <v>2632613.58</v>
      </c>
      <c r="G16" s="18">
        <f>F16/E16*100</f>
        <v>100</v>
      </c>
      <c r="H16" s="2"/>
    </row>
    <row r="17" spans="1:8" ht="38.25" outlineLevel="6" x14ac:dyDescent="0.25">
      <c r="A17" s="17" t="s">
        <v>15</v>
      </c>
      <c r="B17" s="15" t="s">
        <v>4</v>
      </c>
      <c r="C17" s="15" t="s">
        <v>12</v>
      </c>
      <c r="D17" s="15" t="s">
        <v>16</v>
      </c>
      <c r="E17" s="18">
        <v>134125.63</v>
      </c>
      <c r="F17" s="18">
        <v>134125.63</v>
      </c>
      <c r="G17" s="18">
        <f>F17/E17*100</f>
        <v>100</v>
      </c>
      <c r="H17" s="2"/>
    </row>
    <row r="18" spans="1:8" ht="63.75" outlineLevel="6" x14ac:dyDescent="0.25">
      <c r="A18" s="17" t="s">
        <v>17</v>
      </c>
      <c r="B18" s="15" t="s">
        <v>4</v>
      </c>
      <c r="C18" s="15" t="s">
        <v>12</v>
      </c>
      <c r="D18" s="15" t="s">
        <v>18</v>
      </c>
      <c r="E18" s="18">
        <v>767498.73</v>
      </c>
      <c r="F18" s="18">
        <v>767498.73</v>
      </c>
      <c r="G18" s="18">
        <f>F18/E18*100</f>
        <v>100</v>
      </c>
      <c r="H18" s="2"/>
    </row>
    <row r="19" spans="1:8" outlineLevel="6" x14ac:dyDescent="0.25">
      <c r="A19" s="17" t="s">
        <v>19</v>
      </c>
      <c r="B19" s="15" t="s">
        <v>4</v>
      </c>
      <c r="C19" s="15" t="s">
        <v>12</v>
      </c>
      <c r="D19" s="15" t="s">
        <v>20</v>
      </c>
      <c r="E19" s="18">
        <v>10800</v>
      </c>
      <c r="F19" s="18">
        <v>10800</v>
      </c>
      <c r="G19" s="18">
        <f>F19/E19*100</f>
        <v>100</v>
      </c>
      <c r="H19" s="2"/>
    </row>
    <row r="20" spans="1:8" ht="25.5" outlineLevel="2" x14ac:dyDescent="0.25">
      <c r="A20" s="14" t="s">
        <v>21</v>
      </c>
      <c r="B20" s="15" t="s">
        <v>4</v>
      </c>
      <c r="C20" s="15" t="s">
        <v>22</v>
      </c>
      <c r="D20" s="15"/>
      <c r="E20" s="16">
        <v>2500</v>
      </c>
      <c r="F20" s="16">
        <v>0</v>
      </c>
      <c r="G20" s="16">
        <f>F20/E20*100</f>
        <v>0</v>
      </c>
      <c r="H20" s="2"/>
    </row>
    <row r="21" spans="1:8" ht="25.5" outlineLevel="5" x14ac:dyDescent="0.25">
      <c r="A21" s="14" t="s">
        <v>23</v>
      </c>
      <c r="B21" s="15" t="s">
        <v>4</v>
      </c>
      <c r="C21" s="15" t="s">
        <v>24</v>
      </c>
      <c r="D21" s="15"/>
      <c r="E21" s="16">
        <v>2500</v>
      </c>
      <c r="F21" s="16">
        <v>0</v>
      </c>
      <c r="G21" s="16">
        <f>F21/E21*100</f>
        <v>0</v>
      </c>
      <c r="H21" s="2"/>
    </row>
    <row r="22" spans="1:8" outlineLevel="6" x14ac:dyDescent="0.25">
      <c r="A22" s="17" t="s">
        <v>19</v>
      </c>
      <c r="B22" s="15" t="s">
        <v>4</v>
      </c>
      <c r="C22" s="15" t="s">
        <v>24</v>
      </c>
      <c r="D22" s="15" t="s">
        <v>20</v>
      </c>
      <c r="E22" s="18">
        <v>2500</v>
      </c>
      <c r="F22" s="18">
        <v>0</v>
      </c>
      <c r="G22" s="18">
        <f>F22/E22*100</f>
        <v>0</v>
      </c>
      <c r="H22" s="2"/>
    </row>
    <row r="23" spans="1:8" ht="51" outlineLevel="1" x14ac:dyDescent="0.25">
      <c r="A23" s="14" t="s">
        <v>25</v>
      </c>
      <c r="B23" s="15" t="s">
        <v>26</v>
      </c>
      <c r="C23" s="15"/>
      <c r="D23" s="15"/>
      <c r="E23" s="16">
        <v>1854983.52</v>
      </c>
      <c r="F23" s="16">
        <v>1854983.52</v>
      </c>
      <c r="G23" s="16">
        <f>F23/E23*100</f>
        <v>100</v>
      </c>
      <c r="H23" s="2"/>
    </row>
    <row r="24" spans="1:8" ht="25.5" outlineLevel="2" x14ac:dyDescent="0.25">
      <c r="A24" s="14" t="s">
        <v>21</v>
      </c>
      <c r="B24" s="15" t="s">
        <v>26</v>
      </c>
      <c r="C24" s="15" t="s">
        <v>22</v>
      </c>
      <c r="D24" s="15"/>
      <c r="E24" s="16">
        <v>1854983.52</v>
      </c>
      <c r="F24" s="16">
        <v>1854983.52</v>
      </c>
      <c r="G24" s="16">
        <f>F24/E24*100</f>
        <v>100</v>
      </c>
      <c r="H24" s="2"/>
    </row>
    <row r="25" spans="1:8" ht="25.5" outlineLevel="5" x14ac:dyDescent="0.25">
      <c r="A25" s="14" t="s">
        <v>27</v>
      </c>
      <c r="B25" s="15" t="s">
        <v>26</v>
      </c>
      <c r="C25" s="15" t="s">
        <v>28</v>
      </c>
      <c r="D25" s="15"/>
      <c r="E25" s="16">
        <v>1854983.52</v>
      </c>
      <c r="F25" s="16">
        <v>1854983.52</v>
      </c>
      <c r="G25" s="16">
        <f>F25/E25*100</f>
        <v>100</v>
      </c>
      <c r="H25" s="2"/>
    </row>
    <row r="26" spans="1:8" ht="25.5" outlineLevel="6" x14ac:dyDescent="0.25">
      <c r="A26" s="17" t="s">
        <v>13</v>
      </c>
      <c r="B26" s="15" t="s">
        <v>26</v>
      </c>
      <c r="C26" s="15" t="s">
        <v>28</v>
      </c>
      <c r="D26" s="15" t="s">
        <v>14</v>
      </c>
      <c r="E26" s="18">
        <v>1406839.62</v>
      </c>
      <c r="F26" s="18">
        <v>1406839.62</v>
      </c>
      <c r="G26" s="18">
        <f>F26/E26*100</f>
        <v>100</v>
      </c>
      <c r="H26" s="2"/>
    </row>
    <row r="27" spans="1:8" ht="63.75" outlineLevel="6" x14ac:dyDescent="0.25">
      <c r="A27" s="17" t="s">
        <v>17</v>
      </c>
      <c r="B27" s="15" t="s">
        <v>26</v>
      </c>
      <c r="C27" s="15" t="s">
        <v>28</v>
      </c>
      <c r="D27" s="15" t="s">
        <v>18</v>
      </c>
      <c r="E27" s="18">
        <v>424933.52</v>
      </c>
      <c r="F27" s="18">
        <v>424933.52</v>
      </c>
      <c r="G27" s="18">
        <f>F27/E27*100</f>
        <v>100</v>
      </c>
      <c r="H27" s="2"/>
    </row>
    <row r="28" spans="1:8" outlineLevel="6" x14ac:dyDescent="0.25">
      <c r="A28" s="17" t="s">
        <v>19</v>
      </c>
      <c r="B28" s="15" t="s">
        <v>26</v>
      </c>
      <c r="C28" s="15" t="s">
        <v>28</v>
      </c>
      <c r="D28" s="15" t="s">
        <v>20</v>
      </c>
      <c r="E28" s="18">
        <v>23210.38</v>
      </c>
      <c r="F28" s="18">
        <v>23210.38</v>
      </c>
      <c r="G28" s="18">
        <f>F28/E28*100</f>
        <v>100</v>
      </c>
      <c r="H28" s="2"/>
    </row>
    <row r="29" spans="1:8" ht="63.75" outlineLevel="1" x14ac:dyDescent="0.25">
      <c r="A29" s="14" t="s">
        <v>29</v>
      </c>
      <c r="B29" s="15" t="s">
        <v>30</v>
      </c>
      <c r="C29" s="15"/>
      <c r="D29" s="15"/>
      <c r="E29" s="16">
        <v>69118588.599999994</v>
      </c>
      <c r="F29" s="16">
        <v>68140159.109999999</v>
      </c>
      <c r="G29" s="16">
        <f>F29/E29*100</f>
        <v>98.584419170272241</v>
      </c>
      <c r="H29" s="2"/>
    </row>
    <row r="30" spans="1:8" ht="63.75" outlineLevel="2" x14ac:dyDescent="0.25">
      <c r="A30" s="14" t="s">
        <v>39</v>
      </c>
      <c r="B30" s="15" t="s">
        <v>30</v>
      </c>
      <c r="C30" s="15" t="s">
        <v>40</v>
      </c>
      <c r="D30" s="15"/>
      <c r="E30" s="16">
        <v>1297020</v>
      </c>
      <c r="F30" s="16">
        <v>1123732.79</v>
      </c>
      <c r="G30" s="16">
        <f>F30/E30*100</f>
        <v>86.639588441195983</v>
      </c>
      <c r="H30" s="2"/>
    </row>
    <row r="31" spans="1:8" ht="25.5" outlineLevel="3" x14ac:dyDescent="0.25">
      <c r="A31" s="14" t="s">
        <v>41</v>
      </c>
      <c r="B31" s="15" t="s">
        <v>30</v>
      </c>
      <c r="C31" s="15" t="s">
        <v>42</v>
      </c>
      <c r="D31" s="15"/>
      <c r="E31" s="16">
        <v>787000</v>
      </c>
      <c r="F31" s="16">
        <v>738062.39</v>
      </c>
      <c r="G31" s="16">
        <f>F31/E31*100</f>
        <v>93.781752223634058</v>
      </c>
      <c r="H31" s="2"/>
    </row>
    <row r="32" spans="1:8" ht="38.25" outlineLevel="4" x14ac:dyDescent="0.25">
      <c r="A32" s="14" t="s">
        <v>43</v>
      </c>
      <c r="B32" s="15" t="s">
        <v>30</v>
      </c>
      <c r="C32" s="15" t="s">
        <v>44</v>
      </c>
      <c r="D32" s="15"/>
      <c r="E32" s="16">
        <v>787000</v>
      </c>
      <c r="F32" s="16">
        <v>738062.39</v>
      </c>
      <c r="G32" s="16">
        <f>F32/E32*100</f>
        <v>93.781752223634058</v>
      </c>
      <c r="H32" s="2"/>
    </row>
    <row r="33" spans="1:8" ht="38.25" outlineLevel="5" x14ac:dyDescent="0.25">
      <c r="A33" s="14" t="s">
        <v>45</v>
      </c>
      <c r="B33" s="15" t="s">
        <v>30</v>
      </c>
      <c r="C33" s="15" t="s">
        <v>46</v>
      </c>
      <c r="D33" s="15"/>
      <c r="E33" s="16">
        <v>787000</v>
      </c>
      <c r="F33" s="16">
        <v>738062.39</v>
      </c>
      <c r="G33" s="16">
        <f>F33/E33*100</f>
        <v>93.781752223634058</v>
      </c>
      <c r="H33" s="2"/>
    </row>
    <row r="34" spans="1:8" ht="25.5" outlineLevel="6" x14ac:dyDescent="0.25">
      <c r="A34" s="17" t="s">
        <v>13</v>
      </c>
      <c r="B34" s="15" t="s">
        <v>30</v>
      </c>
      <c r="C34" s="15" t="s">
        <v>46</v>
      </c>
      <c r="D34" s="15" t="s">
        <v>14</v>
      </c>
      <c r="E34" s="18">
        <v>593537.56000000006</v>
      </c>
      <c r="F34" s="18">
        <v>564445.78</v>
      </c>
      <c r="G34" s="18">
        <f>F34/E34*100</f>
        <v>95.098578091671229</v>
      </c>
      <c r="H34" s="2"/>
    </row>
    <row r="35" spans="1:8" ht="63.75" outlineLevel="6" x14ac:dyDescent="0.25">
      <c r="A35" s="17" t="s">
        <v>17</v>
      </c>
      <c r="B35" s="15" t="s">
        <v>30</v>
      </c>
      <c r="C35" s="15" t="s">
        <v>46</v>
      </c>
      <c r="D35" s="15" t="s">
        <v>18</v>
      </c>
      <c r="E35" s="18">
        <v>173462.44</v>
      </c>
      <c r="F35" s="18">
        <v>153616.60999999999</v>
      </c>
      <c r="G35" s="18">
        <f>F35/E35*100</f>
        <v>88.559004473821517</v>
      </c>
      <c r="H35" s="2"/>
    </row>
    <row r="36" spans="1:8" outlineLevel="6" x14ac:dyDescent="0.25">
      <c r="A36" s="17" t="s">
        <v>19</v>
      </c>
      <c r="B36" s="15" t="s">
        <v>30</v>
      </c>
      <c r="C36" s="15" t="s">
        <v>46</v>
      </c>
      <c r="D36" s="15" t="s">
        <v>20</v>
      </c>
      <c r="E36" s="18">
        <v>20000</v>
      </c>
      <c r="F36" s="18">
        <v>20000</v>
      </c>
      <c r="G36" s="18">
        <f>F36/E36*100</f>
        <v>100</v>
      </c>
      <c r="H36" s="2"/>
    </row>
    <row r="37" spans="1:8" ht="38.25" outlineLevel="3" x14ac:dyDescent="0.25">
      <c r="A37" s="14" t="s">
        <v>47</v>
      </c>
      <c r="B37" s="15" t="s">
        <v>30</v>
      </c>
      <c r="C37" s="15" t="s">
        <v>48</v>
      </c>
      <c r="D37" s="15"/>
      <c r="E37" s="16">
        <v>510020</v>
      </c>
      <c r="F37" s="16">
        <v>385670.40000000002</v>
      </c>
      <c r="G37" s="16">
        <f>F37/E37*100</f>
        <v>75.618681620328616</v>
      </c>
      <c r="H37" s="2"/>
    </row>
    <row r="38" spans="1:8" ht="38.25" outlineLevel="4" x14ac:dyDescent="0.25">
      <c r="A38" s="14" t="s">
        <v>43</v>
      </c>
      <c r="B38" s="15" t="s">
        <v>30</v>
      </c>
      <c r="C38" s="15" t="s">
        <v>49</v>
      </c>
      <c r="D38" s="15"/>
      <c r="E38" s="16">
        <v>510020</v>
      </c>
      <c r="F38" s="16">
        <v>385670.40000000002</v>
      </c>
      <c r="G38" s="16">
        <f>F38/E38*100</f>
        <v>75.618681620328616</v>
      </c>
      <c r="H38" s="2"/>
    </row>
    <row r="39" spans="1:8" ht="114.75" outlineLevel="5" x14ac:dyDescent="0.25">
      <c r="A39" s="14" t="s">
        <v>50</v>
      </c>
      <c r="B39" s="15" t="s">
        <v>30</v>
      </c>
      <c r="C39" s="15" t="s">
        <v>51</v>
      </c>
      <c r="D39" s="15"/>
      <c r="E39" s="16">
        <v>510020</v>
      </c>
      <c r="F39" s="16">
        <v>385670.40000000002</v>
      </c>
      <c r="G39" s="16">
        <f>F39/E39*100</f>
        <v>75.618681620328616</v>
      </c>
      <c r="H39" s="2"/>
    </row>
    <row r="40" spans="1:8" ht="25.5" outlineLevel="6" x14ac:dyDescent="0.25">
      <c r="A40" s="17" t="s">
        <v>13</v>
      </c>
      <c r="B40" s="15" t="s">
        <v>30</v>
      </c>
      <c r="C40" s="15" t="s">
        <v>51</v>
      </c>
      <c r="D40" s="15" t="s">
        <v>14</v>
      </c>
      <c r="E40" s="18">
        <v>376751</v>
      </c>
      <c r="F40" s="18">
        <v>282344.49</v>
      </c>
      <c r="G40" s="18">
        <f>F40/E40*100</f>
        <v>74.941935124259786</v>
      </c>
      <c r="H40" s="2"/>
    </row>
    <row r="41" spans="1:8" ht="63.75" outlineLevel="6" x14ac:dyDescent="0.25">
      <c r="A41" s="17" t="s">
        <v>17</v>
      </c>
      <c r="B41" s="15" t="s">
        <v>30</v>
      </c>
      <c r="C41" s="15" t="s">
        <v>51</v>
      </c>
      <c r="D41" s="15" t="s">
        <v>18</v>
      </c>
      <c r="E41" s="18">
        <v>112269</v>
      </c>
      <c r="F41" s="18">
        <v>82325.91</v>
      </c>
      <c r="G41" s="18">
        <f>F41/E41*100</f>
        <v>73.329155866712995</v>
      </c>
      <c r="H41" s="2"/>
    </row>
    <row r="42" spans="1:8" outlineLevel="6" x14ac:dyDescent="0.25">
      <c r="A42" s="17" t="s">
        <v>19</v>
      </c>
      <c r="B42" s="15" t="s">
        <v>30</v>
      </c>
      <c r="C42" s="15" t="s">
        <v>51</v>
      </c>
      <c r="D42" s="15" t="s">
        <v>20</v>
      </c>
      <c r="E42" s="18">
        <v>21000</v>
      </c>
      <c r="F42" s="18">
        <v>21000</v>
      </c>
      <c r="G42" s="18">
        <f>F42/E42*100</f>
        <v>100</v>
      </c>
      <c r="H42" s="2"/>
    </row>
    <row r="43" spans="1:8" ht="63.75" outlineLevel="2" x14ac:dyDescent="0.25">
      <c r="A43" s="14" t="s">
        <v>5</v>
      </c>
      <c r="B43" s="15" t="s">
        <v>30</v>
      </c>
      <c r="C43" s="15" t="s">
        <v>6</v>
      </c>
      <c r="D43" s="15"/>
      <c r="E43" s="16">
        <v>67821568.599999994</v>
      </c>
      <c r="F43" s="16">
        <v>67016426.32</v>
      </c>
      <c r="G43" s="16">
        <f>F43/E43*100</f>
        <v>98.81285216986268</v>
      </c>
      <c r="H43" s="2"/>
    </row>
    <row r="44" spans="1:8" ht="25.5" outlineLevel="3" x14ac:dyDescent="0.25">
      <c r="A44" s="14" t="s">
        <v>7</v>
      </c>
      <c r="B44" s="15" t="s">
        <v>30</v>
      </c>
      <c r="C44" s="15" t="s">
        <v>8</v>
      </c>
      <c r="D44" s="15"/>
      <c r="E44" s="16">
        <v>60982594.710000001</v>
      </c>
      <c r="F44" s="16">
        <v>60763589.399999999</v>
      </c>
      <c r="G44" s="16">
        <f>F44/E44*100</f>
        <v>99.640872430828054</v>
      </c>
      <c r="H44" s="2"/>
    </row>
    <row r="45" spans="1:8" ht="25.5" outlineLevel="4" x14ac:dyDescent="0.25">
      <c r="A45" s="14" t="s">
        <v>9</v>
      </c>
      <c r="B45" s="15" t="s">
        <v>30</v>
      </c>
      <c r="C45" s="15" t="s">
        <v>10</v>
      </c>
      <c r="D45" s="15"/>
      <c r="E45" s="16">
        <v>60982594.710000001</v>
      </c>
      <c r="F45" s="16">
        <v>60763589.399999999</v>
      </c>
      <c r="G45" s="16">
        <f>F45/E45*100</f>
        <v>99.640872430828054</v>
      </c>
      <c r="H45" s="2"/>
    </row>
    <row r="46" spans="1:8" outlineLevel="5" x14ac:dyDescent="0.25">
      <c r="A46" s="14" t="s">
        <v>52</v>
      </c>
      <c r="B46" s="15" t="s">
        <v>30</v>
      </c>
      <c r="C46" s="15" t="s">
        <v>53</v>
      </c>
      <c r="D46" s="15"/>
      <c r="E46" s="16">
        <v>60854711.710000001</v>
      </c>
      <c r="F46" s="16">
        <v>60635706.399999999</v>
      </c>
      <c r="G46" s="16">
        <f>F46/E46*100</f>
        <v>99.640117742988153</v>
      </c>
      <c r="H46" s="2"/>
    </row>
    <row r="47" spans="1:8" ht="25.5" outlineLevel="6" x14ac:dyDescent="0.25">
      <c r="A47" s="17" t="s">
        <v>13</v>
      </c>
      <c r="B47" s="15" t="s">
        <v>30</v>
      </c>
      <c r="C47" s="15" t="s">
        <v>53</v>
      </c>
      <c r="D47" s="15" t="s">
        <v>14</v>
      </c>
      <c r="E47" s="18">
        <v>43492896.530000001</v>
      </c>
      <c r="F47" s="18">
        <v>43492896.530000001</v>
      </c>
      <c r="G47" s="18">
        <f>F47/E47*100</f>
        <v>100</v>
      </c>
      <c r="H47" s="2"/>
    </row>
    <row r="48" spans="1:8" ht="63.75" outlineLevel="6" x14ac:dyDescent="0.25">
      <c r="A48" s="17" t="s">
        <v>17</v>
      </c>
      <c r="B48" s="15" t="s">
        <v>30</v>
      </c>
      <c r="C48" s="15" t="s">
        <v>53</v>
      </c>
      <c r="D48" s="15" t="s">
        <v>18</v>
      </c>
      <c r="E48" s="18">
        <v>13022649.279999999</v>
      </c>
      <c r="F48" s="18">
        <v>13022649.279999999</v>
      </c>
      <c r="G48" s="18">
        <f>F48/E48*100</f>
        <v>100</v>
      </c>
      <c r="H48" s="2"/>
    </row>
    <row r="49" spans="1:8" outlineLevel="6" x14ac:dyDescent="0.25">
      <c r="A49" s="17" t="s">
        <v>19</v>
      </c>
      <c r="B49" s="15" t="s">
        <v>30</v>
      </c>
      <c r="C49" s="15" t="s">
        <v>53</v>
      </c>
      <c r="D49" s="15" t="s">
        <v>20</v>
      </c>
      <c r="E49" s="18">
        <v>2606183.17</v>
      </c>
      <c r="F49" s="18">
        <v>2498971.6</v>
      </c>
      <c r="G49" s="18">
        <f>F49/E49*100</f>
        <v>95.886261133364627</v>
      </c>
      <c r="H49" s="2"/>
    </row>
    <row r="50" spans="1:8" outlineLevel="6" x14ac:dyDescent="0.25">
      <c r="A50" s="17" t="s">
        <v>54</v>
      </c>
      <c r="B50" s="15" t="s">
        <v>30</v>
      </c>
      <c r="C50" s="15" t="s">
        <v>53</v>
      </c>
      <c r="D50" s="15" t="s">
        <v>55</v>
      </c>
      <c r="E50" s="18">
        <v>1560551.73</v>
      </c>
      <c r="F50" s="18">
        <v>1448757.99</v>
      </c>
      <c r="G50" s="18">
        <f>F50/E50*100</f>
        <v>92.836268234440382</v>
      </c>
      <c r="H50" s="2"/>
    </row>
    <row r="51" spans="1:8" ht="25.5" outlineLevel="6" x14ac:dyDescent="0.25">
      <c r="A51" s="17" t="s">
        <v>56</v>
      </c>
      <c r="B51" s="15" t="s">
        <v>30</v>
      </c>
      <c r="C51" s="15" t="s">
        <v>53</v>
      </c>
      <c r="D51" s="15" t="s">
        <v>57</v>
      </c>
      <c r="E51" s="18">
        <v>172431</v>
      </c>
      <c r="F51" s="18">
        <v>172431</v>
      </c>
      <c r="G51" s="18">
        <f>F51/E51*100</f>
        <v>100</v>
      </c>
      <c r="H51" s="2"/>
    </row>
    <row r="52" spans="1:8" ht="38.25" outlineLevel="5" x14ac:dyDescent="0.25">
      <c r="A52" s="14" t="s">
        <v>58</v>
      </c>
      <c r="B52" s="15" t="s">
        <v>30</v>
      </c>
      <c r="C52" s="15" t="s">
        <v>59</v>
      </c>
      <c r="D52" s="15"/>
      <c r="E52" s="16">
        <v>127883</v>
      </c>
      <c r="F52" s="16">
        <v>127883</v>
      </c>
      <c r="G52" s="16">
        <f>F52/E52*100</f>
        <v>100</v>
      </c>
      <c r="H52" s="2"/>
    </row>
    <row r="53" spans="1:8" ht="25.5" outlineLevel="6" x14ac:dyDescent="0.25">
      <c r="A53" s="17" t="s">
        <v>56</v>
      </c>
      <c r="B53" s="15" t="s">
        <v>30</v>
      </c>
      <c r="C53" s="15" t="s">
        <v>59</v>
      </c>
      <c r="D53" s="15" t="s">
        <v>57</v>
      </c>
      <c r="E53" s="18">
        <v>127883</v>
      </c>
      <c r="F53" s="18">
        <v>127883</v>
      </c>
      <c r="G53" s="18">
        <f>F53/E53*100</f>
        <v>100</v>
      </c>
      <c r="H53" s="2"/>
    </row>
    <row r="54" spans="1:8" outlineLevel="3" x14ac:dyDescent="0.25">
      <c r="A54" s="14" t="s">
        <v>60</v>
      </c>
      <c r="B54" s="15" t="s">
        <v>30</v>
      </c>
      <c r="C54" s="15" t="s">
        <v>61</v>
      </c>
      <c r="D54" s="15"/>
      <c r="E54" s="16">
        <v>4369634.8899999997</v>
      </c>
      <c r="F54" s="16">
        <v>3783497.92</v>
      </c>
      <c r="G54" s="16">
        <f>F54/E54*100</f>
        <v>86.586133973312357</v>
      </c>
      <c r="H54" s="2"/>
    </row>
    <row r="55" spans="1:8" ht="63.75" outlineLevel="4" x14ac:dyDescent="0.25">
      <c r="A55" s="14" t="s">
        <v>62</v>
      </c>
      <c r="B55" s="15" t="s">
        <v>30</v>
      </c>
      <c r="C55" s="15" t="s">
        <v>63</v>
      </c>
      <c r="D55" s="15"/>
      <c r="E55" s="16">
        <v>2058719.08</v>
      </c>
      <c r="F55" s="16">
        <v>1891748.93</v>
      </c>
      <c r="G55" s="16">
        <f>F55/E55*100</f>
        <v>91.889609824765401</v>
      </c>
      <c r="H55" s="2"/>
    </row>
    <row r="56" spans="1:8" ht="25.5" outlineLevel="5" x14ac:dyDescent="0.25">
      <c r="A56" s="14" t="s">
        <v>64</v>
      </c>
      <c r="B56" s="15" t="s">
        <v>30</v>
      </c>
      <c r="C56" s="15" t="s">
        <v>65</v>
      </c>
      <c r="D56" s="15"/>
      <c r="E56" s="16">
        <v>2058719.08</v>
      </c>
      <c r="F56" s="16">
        <v>1891748.93</v>
      </c>
      <c r="G56" s="16">
        <f>F56/E56*100</f>
        <v>91.889609824765401</v>
      </c>
      <c r="H56" s="2"/>
    </row>
    <row r="57" spans="1:8" ht="25.5" outlineLevel="6" x14ac:dyDescent="0.25">
      <c r="A57" s="17" t="s">
        <v>13</v>
      </c>
      <c r="B57" s="15" t="s">
        <v>30</v>
      </c>
      <c r="C57" s="15" t="s">
        <v>65</v>
      </c>
      <c r="D57" s="15" t="s">
        <v>14</v>
      </c>
      <c r="E57" s="18">
        <v>1134527.8</v>
      </c>
      <c r="F57" s="18">
        <v>1133899.3</v>
      </c>
      <c r="G57" s="18">
        <f>F57/E57*100</f>
        <v>99.944602503349856</v>
      </c>
      <c r="H57" s="2"/>
    </row>
    <row r="58" spans="1:8" ht="63.75" outlineLevel="6" x14ac:dyDescent="0.25">
      <c r="A58" s="17" t="s">
        <v>17</v>
      </c>
      <c r="B58" s="15" t="s">
        <v>30</v>
      </c>
      <c r="C58" s="15" t="s">
        <v>65</v>
      </c>
      <c r="D58" s="15" t="s">
        <v>18</v>
      </c>
      <c r="E58" s="18">
        <v>340021.54</v>
      </c>
      <c r="F58" s="18">
        <v>340021.54</v>
      </c>
      <c r="G58" s="18">
        <f>F58/E58*100</f>
        <v>100</v>
      </c>
      <c r="H58" s="2"/>
    </row>
    <row r="59" spans="1:8" outlineLevel="6" x14ac:dyDescent="0.25">
      <c r="A59" s="17" t="s">
        <v>19</v>
      </c>
      <c r="B59" s="15" t="s">
        <v>30</v>
      </c>
      <c r="C59" s="15" t="s">
        <v>65</v>
      </c>
      <c r="D59" s="15" t="s">
        <v>20</v>
      </c>
      <c r="E59" s="18">
        <v>399169.74</v>
      </c>
      <c r="F59" s="18">
        <v>281863.73</v>
      </c>
      <c r="G59" s="18">
        <f>F59/E59*100</f>
        <v>70.612499334243111</v>
      </c>
      <c r="H59" s="2"/>
    </row>
    <row r="60" spans="1:8" outlineLevel="6" x14ac:dyDescent="0.25">
      <c r="A60" s="17" t="s">
        <v>54</v>
      </c>
      <c r="B60" s="15" t="s">
        <v>30</v>
      </c>
      <c r="C60" s="15" t="s">
        <v>65</v>
      </c>
      <c r="D60" s="15" t="s">
        <v>55</v>
      </c>
      <c r="E60" s="18">
        <v>185000</v>
      </c>
      <c r="F60" s="18">
        <v>135964.35999999999</v>
      </c>
      <c r="G60" s="18">
        <f>F60/E60*100</f>
        <v>73.494248648648636</v>
      </c>
      <c r="H60" s="2"/>
    </row>
    <row r="61" spans="1:8" ht="76.5" outlineLevel="4" x14ac:dyDescent="0.25">
      <c r="A61" s="14" t="s">
        <v>66</v>
      </c>
      <c r="B61" s="15" t="s">
        <v>30</v>
      </c>
      <c r="C61" s="15" t="s">
        <v>67</v>
      </c>
      <c r="D61" s="15"/>
      <c r="E61" s="16">
        <v>2310915.81</v>
      </c>
      <c r="F61" s="16">
        <v>1891748.99</v>
      </c>
      <c r="G61" s="16">
        <f>F61/E61*100</f>
        <v>81.861441330482748</v>
      </c>
      <c r="H61" s="2"/>
    </row>
    <row r="62" spans="1:8" ht="38.25" outlineLevel="5" x14ac:dyDescent="0.25">
      <c r="A62" s="14" t="s">
        <v>68</v>
      </c>
      <c r="B62" s="15" t="s">
        <v>30</v>
      </c>
      <c r="C62" s="15" t="s">
        <v>69</v>
      </c>
      <c r="D62" s="15"/>
      <c r="E62" s="16">
        <v>2310915.81</v>
      </c>
      <c r="F62" s="16">
        <v>1891748.99</v>
      </c>
      <c r="G62" s="16">
        <f>F62/E62*100</f>
        <v>81.861441330482748</v>
      </c>
      <c r="H62" s="2"/>
    </row>
    <row r="63" spans="1:8" ht="25.5" outlineLevel="6" x14ac:dyDescent="0.25">
      <c r="A63" s="17" t="s">
        <v>13</v>
      </c>
      <c r="B63" s="15" t="s">
        <v>30</v>
      </c>
      <c r="C63" s="15" t="s">
        <v>69</v>
      </c>
      <c r="D63" s="15" t="s">
        <v>14</v>
      </c>
      <c r="E63" s="18">
        <v>1327385.6100000001</v>
      </c>
      <c r="F63" s="18">
        <v>1133899.3</v>
      </c>
      <c r="G63" s="18">
        <f>F63/E63*100</f>
        <v>85.423504026083265</v>
      </c>
      <c r="H63" s="2"/>
    </row>
    <row r="64" spans="1:8" ht="63.75" outlineLevel="6" x14ac:dyDescent="0.25">
      <c r="A64" s="17" t="s">
        <v>17</v>
      </c>
      <c r="B64" s="15" t="s">
        <v>30</v>
      </c>
      <c r="C64" s="15" t="s">
        <v>69</v>
      </c>
      <c r="D64" s="15" t="s">
        <v>18</v>
      </c>
      <c r="E64" s="18">
        <v>399360.46</v>
      </c>
      <c r="F64" s="18">
        <v>340021.65</v>
      </c>
      <c r="G64" s="18">
        <f>F64/E64*100</f>
        <v>85.141541052912444</v>
      </c>
      <c r="H64" s="2"/>
    </row>
    <row r="65" spans="1:8" outlineLevel="6" x14ac:dyDescent="0.25">
      <c r="A65" s="17" t="s">
        <v>19</v>
      </c>
      <c r="B65" s="15" t="s">
        <v>30</v>
      </c>
      <c r="C65" s="15" t="s">
        <v>69</v>
      </c>
      <c r="D65" s="15" t="s">
        <v>20</v>
      </c>
      <c r="E65" s="18">
        <v>399169.74</v>
      </c>
      <c r="F65" s="18">
        <v>281863.73</v>
      </c>
      <c r="G65" s="18">
        <f>F65/E65*100</f>
        <v>70.612499334243111</v>
      </c>
      <c r="H65" s="2"/>
    </row>
    <row r="66" spans="1:8" outlineLevel="6" x14ac:dyDescent="0.25">
      <c r="A66" s="17" t="s">
        <v>54</v>
      </c>
      <c r="B66" s="15" t="s">
        <v>30</v>
      </c>
      <c r="C66" s="15" t="s">
        <v>69</v>
      </c>
      <c r="D66" s="15" t="s">
        <v>55</v>
      </c>
      <c r="E66" s="18">
        <v>185000</v>
      </c>
      <c r="F66" s="18">
        <v>135964.31</v>
      </c>
      <c r="G66" s="18">
        <f>F66/E66*100</f>
        <v>73.49422162162162</v>
      </c>
      <c r="H66" s="2"/>
    </row>
    <row r="67" spans="1:8" ht="38.25" outlineLevel="3" x14ac:dyDescent="0.25">
      <c r="A67" s="14" t="s">
        <v>70</v>
      </c>
      <c r="B67" s="15" t="s">
        <v>30</v>
      </c>
      <c r="C67" s="15" t="s">
        <v>71</v>
      </c>
      <c r="D67" s="15"/>
      <c r="E67" s="16">
        <v>2469339</v>
      </c>
      <c r="F67" s="16">
        <v>2469339</v>
      </c>
      <c r="G67" s="16">
        <f>F67/E67*100</f>
        <v>100</v>
      </c>
      <c r="H67" s="2"/>
    </row>
    <row r="68" spans="1:8" ht="51" outlineLevel="4" x14ac:dyDescent="0.25">
      <c r="A68" s="14" t="s">
        <v>72</v>
      </c>
      <c r="B68" s="15" t="s">
        <v>30</v>
      </c>
      <c r="C68" s="15" t="s">
        <v>73</v>
      </c>
      <c r="D68" s="15"/>
      <c r="E68" s="16">
        <v>2469339</v>
      </c>
      <c r="F68" s="16">
        <v>2469339</v>
      </c>
      <c r="G68" s="16">
        <f>F68/E68*100</f>
        <v>100</v>
      </c>
      <c r="H68" s="2"/>
    </row>
    <row r="69" spans="1:8" ht="25.5" outlineLevel="5" x14ac:dyDescent="0.25">
      <c r="A69" s="14" t="s">
        <v>74</v>
      </c>
      <c r="B69" s="15" t="s">
        <v>30</v>
      </c>
      <c r="C69" s="15" t="s">
        <v>75</v>
      </c>
      <c r="D69" s="15"/>
      <c r="E69" s="16">
        <v>2469339</v>
      </c>
      <c r="F69" s="16">
        <v>2469339</v>
      </c>
      <c r="G69" s="16">
        <f>F69/E69*100</f>
        <v>100</v>
      </c>
      <c r="H69" s="2"/>
    </row>
    <row r="70" spans="1:8" ht="25.5" outlineLevel="6" x14ac:dyDescent="0.25">
      <c r="A70" s="17" t="s">
        <v>13</v>
      </c>
      <c r="B70" s="15" t="s">
        <v>30</v>
      </c>
      <c r="C70" s="15" t="s">
        <v>75</v>
      </c>
      <c r="D70" s="15" t="s">
        <v>14</v>
      </c>
      <c r="E70" s="18">
        <v>1824895.64</v>
      </c>
      <c r="F70" s="18">
        <v>1824895.64</v>
      </c>
      <c r="G70" s="18">
        <f>F70/E70*100</f>
        <v>100</v>
      </c>
      <c r="H70" s="2"/>
    </row>
    <row r="71" spans="1:8" ht="63.75" outlineLevel="6" x14ac:dyDescent="0.25">
      <c r="A71" s="17" t="s">
        <v>17</v>
      </c>
      <c r="B71" s="15" t="s">
        <v>30</v>
      </c>
      <c r="C71" s="15" t="s">
        <v>75</v>
      </c>
      <c r="D71" s="15" t="s">
        <v>18</v>
      </c>
      <c r="E71" s="18">
        <v>546272.77</v>
      </c>
      <c r="F71" s="18">
        <v>546272.77</v>
      </c>
      <c r="G71" s="18">
        <f>F71/E71*100</f>
        <v>100</v>
      </c>
      <c r="H71" s="2"/>
    </row>
    <row r="72" spans="1:8" outlineLevel="6" x14ac:dyDescent="0.25">
      <c r="A72" s="17" t="s">
        <v>19</v>
      </c>
      <c r="B72" s="15" t="s">
        <v>30</v>
      </c>
      <c r="C72" s="15" t="s">
        <v>75</v>
      </c>
      <c r="D72" s="15" t="s">
        <v>20</v>
      </c>
      <c r="E72" s="18">
        <v>98170.59</v>
      </c>
      <c r="F72" s="18">
        <v>98170.59</v>
      </c>
      <c r="G72" s="18">
        <f>F72/E72*100</f>
        <v>100</v>
      </c>
      <c r="H72" s="2"/>
    </row>
    <row r="73" spans="1:8" outlineLevel="1" x14ac:dyDescent="0.25">
      <c r="A73" s="14" t="s">
        <v>76</v>
      </c>
      <c r="B73" s="15" t="s">
        <v>77</v>
      </c>
      <c r="C73" s="15"/>
      <c r="D73" s="15"/>
      <c r="E73" s="16">
        <v>18700</v>
      </c>
      <c r="F73" s="16">
        <v>18700</v>
      </c>
      <c r="G73" s="16">
        <f>F73/E73*100</f>
        <v>100</v>
      </c>
      <c r="H73" s="2"/>
    </row>
    <row r="74" spans="1:8" ht="25.5" outlineLevel="2" x14ac:dyDescent="0.25">
      <c r="A74" s="14" t="s">
        <v>21</v>
      </c>
      <c r="B74" s="15" t="s">
        <v>77</v>
      </c>
      <c r="C74" s="15" t="s">
        <v>22</v>
      </c>
      <c r="D74" s="15"/>
      <c r="E74" s="16">
        <v>18700</v>
      </c>
      <c r="F74" s="16">
        <v>18700</v>
      </c>
      <c r="G74" s="16">
        <f>F74/E74*100</f>
        <v>100</v>
      </c>
      <c r="H74" s="2"/>
    </row>
    <row r="75" spans="1:8" ht="63.75" outlineLevel="5" x14ac:dyDescent="0.25">
      <c r="A75" s="14" t="s">
        <v>78</v>
      </c>
      <c r="B75" s="15" t="s">
        <v>77</v>
      </c>
      <c r="C75" s="15" t="s">
        <v>79</v>
      </c>
      <c r="D75" s="15"/>
      <c r="E75" s="16">
        <v>18700</v>
      </c>
      <c r="F75" s="16">
        <v>18700</v>
      </c>
      <c r="G75" s="16">
        <f>F75/E75*100</f>
        <v>100</v>
      </c>
      <c r="H75" s="2"/>
    </row>
    <row r="76" spans="1:8" outlineLevel="6" x14ac:dyDescent="0.25">
      <c r="A76" s="17" t="s">
        <v>19</v>
      </c>
      <c r="B76" s="15" t="s">
        <v>77</v>
      </c>
      <c r="C76" s="15" t="s">
        <v>79</v>
      </c>
      <c r="D76" s="15" t="s">
        <v>20</v>
      </c>
      <c r="E76" s="18">
        <v>18700</v>
      </c>
      <c r="F76" s="18">
        <v>18700</v>
      </c>
      <c r="G76" s="18">
        <f>F76/E76*100</f>
        <v>100</v>
      </c>
      <c r="H76" s="2"/>
    </row>
    <row r="77" spans="1:8" ht="38.25" outlineLevel="1" x14ac:dyDescent="0.25">
      <c r="A77" s="14" t="s">
        <v>80</v>
      </c>
      <c r="B77" s="15" t="s">
        <v>81</v>
      </c>
      <c r="C77" s="15"/>
      <c r="D77" s="15"/>
      <c r="E77" s="16">
        <v>14086166.630000001</v>
      </c>
      <c r="F77" s="16">
        <v>14082609.41</v>
      </c>
      <c r="G77" s="16">
        <f>F77/E77*100</f>
        <v>99.974746713613158</v>
      </c>
      <c r="H77" s="2"/>
    </row>
    <row r="78" spans="1:8" ht="76.5" outlineLevel="2" x14ac:dyDescent="0.25">
      <c r="A78" s="14" t="s">
        <v>31</v>
      </c>
      <c r="B78" s="15" t="s">
        <v>81</v>
      </c>
      <c r="C78" s="15" t="s">
        <v>32</v>
      </c>
      <c r="D78" s="15"/>
      <c r="E78" s="16">
        <v>34150</v>
      </c>
      <c r="F78" s="16">
        <v>34150</v>
      </c>
      <c r="G78" s="16">
        <f>F78/E78*100</f>
        <v>100</v>
      </c>
      <c r="H78" s="2"/>
    </row>
    <row r="79" spans="1:8" ht="51" outlineLevel="3" x14ac:dyDescent="0.25">
      <c r="A79" s="14" t="s">
        <v>33</v>
      </c>
      <c r="B79" s="15" t="s">
        <v>81</v>
      </c>
      <c r="C79" s="15" t="s">
        <v>34</v>
      </c>
      <c r="D79" s="15"/>
      <c r="E79" s="16">
        <v>34150</v>
      </c>
      <c r="F79" s="16">
        <v>34150</v>
      </c>
      <c r="G79" s="16">
        <f>F79/E79*100</f>
        <v>100</v>
      </c>
      <c r="H79" s="2"/>
    </row>
    <row r="80" spans="1:8" ht="51" outlineLevel="4" x14ac:dyDescent="0.25">
      <c r="A80" s="14" t="s">
        <v>35</v>
      </c>
      <c r="B80" s="15" t="s">
        <v>81</v>
      </c>
      <c r="C80" s="15" t="s">
        <v>36</v>
      </c>
      <c r="D80" s="15"/>
      <c r="E80" s="16">
        <v>34150</v>
      </c>
      <c r="F80" s="16">
        <v>34150</v>
      </c>
      <c r="G80" s="16">
        <f>F80/E80*100</f>
        <v>100</v>
      </c>
      <c r="H80" s="2"/>
    </row>
    <row r="81" spans="1:8" ht="25.5" outlineLevel="5" x14ac:dyDescent="0.25">
      <c r="A81" s="14" t="s">
        <v>37</v>
      </c>
      <c r="B81" s="15" t="s">
        <v>81</v>
      </c>
      <c r="C81" s="15" t="s">
        <v>38</v>
      </c>
      <c r="D81" s="15"/>
      <c r="E81" s="16">
        <v>34150</v>
      </c>
      <c r="F81" s="16">
        <v>34150</v>
      </c>
      <c r="G81" s="16">
        <f>F81/E81*100</f>
        <v>100</v>
      </c>
      <c r="H81" s="2"/>
    </row>
    <row r="82" spans="1:8" outlineLevel="6" x14ac:dyDescent="0.25">
      <c r="A82" s="17" t="s">
        <v>19</v>
      </c>
      <c r="B82" s="15" t="s">
        <v>81</v>
      </c>
      <c r="C82" s="15" t="s">
        <v>38</v>
      </c>
      <c r="D82" s="15" t="s">
        <v>20</v>
      </c>
      <c r="E82" s="18">
        <v>34150</v>
      </c>
      <c r="F82" s="18">
        <v>34150</v>
      </c>
      <c r="G82" s="18">
        <f>F82/E82*100</f>
        <v>100</v>
      </c>
      <c r="H82" s="2"/>
    </row>
    <row r="83" spans="1:8" ht="63.75" outlineLevel="2" x14ac:dyDescent="0.25">
      <c r="A83" s="14" t="s">
        <v>82</v>
      </c>
      <c r="B83" s="15" t="s">
        <v>81</v>
      </c>
      <c r="C83" s="15" t="s">
        <v>83</v>
      </c>
      <c r="D83" s="15"/>
      <c r="E83" s="16">
        <v>11920149.48</v>
      </c>
      <c r="F83" s="16">
        <v>11916592.26</v>
      </c>
      <c r="G83" s="16">
        <f>F83/E83*100</f>
        <v>99.970157924563196</v>
      </c>
      <c r="H83" s="2"/>
    </row>
    <row r="84" spans="1:8" ht="25.5" outlineLevel="3" x14ac:dyDescent="0.25">
      <c r="A84" s="14" t="s">
        <v>84</v>
      </c>
      <c r="B84" s="15" t="s">
        <v>81</v>
      </c>
      <c r="C84" s="15" t="s">
        <v>85</v>
      </c>
      <c r="D84" s="15"/>
      <c r="E84" s="16">
        <v>11920149.48</v>
      </c>
      <c r="F84" s="16">
        <v>11916592.26</v>
      </c>
      <c r="G84" s="16">
        <f>F84/E84*100</f>
        <v>99.970157924563196</v>
      </c>
      <c r="H84" s="2"/>
    </row>
    <row r="85" spans="1:8" ht="25.5" outlineLevel="4" x14ac:dyDescent="0.25">
      <c r="A85" s="14" t="s">
        <v>9</v>
      </c>
      <c r="B85" s="15" t="s">
        <v>81</v>
      </c>
      <c r="C85" s="15" t="s">
        <v>86</v>
      </c>
      <c r="D85" s="15"/>
      <c r="E85" s="16">
        <v>11920149.48</v>
      </c>
      <c r="F85" s="16">
        <v>11916592.26</v>
      </c>
      <c r="G85" s="16">
        <f>F85/E85*100</f>
        <v>99.970157924563196</v>
      </c>
      <c r="H85" s="2"/>
    </row>
    <row r="86" spans="1:8" outlineLevel="5" x14ac:dyDescent="0.25">
      <c r="A86" s="14" t="s">
        <v>52</v>
      </c>
      <c r="B86" s="15" t="s">
        <v>81</v>
      </c>
      <c r="C86" s="15" t="s">
        <v>87</v>
      </c>
      <c r="D86" s="15"/>
      <c r="E86" s="16">
        <v>11920149.48</v>
      </c>
      <c r="F86" s="16">
        <v>11916592.26</v>
      </c>
      <c r="G86" s="16">
        <f>F86/E86*100</f>
        <v>99.970157924563196</v>
      </c>
      <c r="H86" s="2"/>
    </row>
    <row r="87" spans="1:8" ht="25.5" outlineLevel="6" x14ac:dyDescent="0.25">
      <c r="A87" s="17" t="s">
        <v>13</v>
      </c>
      <c r="B87" s="15" t="s">
        <v>81</v>
      </c>
      <c r="C87" s="15" t="s">
        <v>87</v>
      </c>
      <c r="D87" s="15" t="s">
        <v>14</v>
      </c>
      <c r="E87" s="18">
        <v>8925493.2400000002</v>
      </c>
      <c r="F87" s="18">
        <v>8925491.2100000009</v>
      </c>
      <c r="G87" s="18">
        <f>F87/E87*100</f>
        <v>99.999977256158914</v>
      </c>
      <c r="H87" s="2"/>
    </row>
    <row r="88" spans="1:8" ht="38.25" outlineLevel="6" x14ac:dyDescent="0.25">
      <c r="A88" s="17" t="s">
        <v>15</v>
      </c>
      <c r="B88" s="15" t="s">
        <v>81</v>
      </c>
      <c r="C88" s="15" t="s">
        <v>87</v>
      </c>
      <c r="D88" s="15" t="s">
        <v>16</v>
      </c>
      <c r="E88" s="18">
        <v>45275.8</v>
      </c>
      <c r="F88" s="18">
        <v>45275.8</v>
      </c>
      <c r="G88" s="18">
        <f>F88/E88*100</f>
        <v>100</v>
      </c>
      <c r="H88" s="2"/>
    </row>
    <row r="89" spans="1:8" ht="63.75" outlineLevel="6" x14ac:dyDescent="0.25">
      <c r="A89" s="17" t="s">
        <v>17</v>
      </c>
      <c r="B89" s="15" t="s">
        <v>81</v>
      </c>
      <c r="C89" s="15" t="s">
        <v>87</v>
      </c>
      <c r="D89" s="15" t="s">
        <v>18</v>
      </c>
      <c r="E89" s="18">
        <v>2674228.04</v>
      </c>
      <c r="F89" s="18">
        <v>2674220.2799999998</v>
      </c>
      <c r="G89" s="18">
        <f>F89/E89*100</f>
        <v>99.99970982280179</v>
      </c>
      <c r="H89" s="2"/>
    </row>
    <row r="90" spans="1:8" outlineLevel="6" x14ac:dyDescent="0.25">
      <c r="A90" s="17" t="s">
        <v>19</v>
      </c>
      <c r="B90" s="15" t="s">
        <v>81</v>
      </c>
      <c r="C90" s="15" t="s">
        <v>87</v>
      </c>
      <c r="D90" s="15" t="s">
        <v>20</v>
      </c>
      <c r="E90" s="18">
        <v>256853.48</v>
      </c>
      <c r="F90" s="18">
        <v>253306.05</v>
      </c>
      <c r="G90" s="18">
        <f>F90/E90*100</f>
        <v>98.618889648682185</v>
      </c>
      <c r="H90" s="2"/>
    </row>
    <row r="91" spans="1:8" ht="38.25" outlineLevel="6" x14ac:dyDescent="0.25">
      <c r="A91" s="17" t="s">
        <v>88</v>
      </c>
      <c r="B91" s="15" t="s">
        <v>81</v>
      </c>
      <c r="C91" s="15" t="s">
        <v>87</v>
      </c>
      <c r="D91" s="15" t="s">
        <v>89</v>
      </c>
      <c r="E91" s="18">
        <v>8183.25</v>
      </c>
      <c r="F91" s="18">
        <v>8183.25</v>
      </c>
      <c r="G91" s="18">
        <f>F91/E91*100</f>
        <v>100</v>
      </c>
      <c r="H91" s="2"/>
    </row>
    <row r="92" spans="1:8" outlineLevel="6" x14ac:dyDescent="0.25">
      <c r="A92" s="17" t="s">
        <v>90</v>
      </c>
      <c r="B92" s="15" t="s">
        <v>81</v>
      </c>
      <c r="C92" s="15" t="s">
        <v>87</v>
      </c>
      <c r="D92" s="15" t="s">
        <v>91</v>
      </c>
      <c r="E92" s="18">
        <v>10115.67</v>
      </c>
      <c r="F92" s="18">
        <v>10115.67</v>
      </c>
      <c r="G92" s="18">
        <f>F92/E92*100</f>
        <v>100</v>
      </c>
      <c r="H92" s="2"/>
    </row>
    <row r="93" spans="1:8" ht="25.5" outlineLevel="2" x14ac:dyDescent="0.25">
      <c r="A93" s="14" t="s">
        <v>21</v>
      </c>
      <c r="B93" s="15" t="s">
        <v>81</v>
      </c>
      <c r="C93" s="15" t="s">
        <v>22</v>
      </c>
      <c r="D93" s="15"/>
      <c r="E93" s="16">
        <v>2131867.15</v>
      </c>
      <c r="F93" s="16">
        <v>2131867.15</v>
      </c>
      <c r="G93" s="16">
        <f>F93/E93*100</f>
        <v>100</v>
      </c>
      <c r="H93" s="2"/>
    </row>
    <row r="94" spans="1:8" ht="25.5" outlineLevel="5" x14ac:dyDescent="0.25">
      <c r="A94" s="14" t="s">
        <v>92</v>
      </c>
      <c r="B94" s="15" t="s">
        <v>81</v>
      </c>
      <c r="C94" s="15" t="s">
        <v>93</v>
      </c>
      <c r="D94" s="15"/>
      <c r="E94" s="16">
        <v>2129207.15</v>
      </c>
      <c r="F94" s="16">
        <v>2129207.15</v>
      </c>
      <c r="G94" s="16">
        <f>F94/E94*100</f>
        <v>100</v>
      </c>
      <c r="H94" s="2"/>
    </row>
    <row r="95" spans="1:8" ht="25.5" outlineLevel="6" x14ac:dyDescent="0.25">
      <c r="A95" s="17" t="s">
        <v>13</v>
      </c>
      <c r="B95" s="15" t="s">
        <v>81</v>
      </c>
      <c r="C95" s="15" t="s">
        <v>93</v>
      </c>
      <c r="D95" s="15" t="s">
        <v>14</v>
      </c>
      <c r="E95" s="18">
        <v>1623822.15</v>
      </c>
      <c r="F95" s="18">
        <v>1623822.15</v>
      </c>
      <c r="G95" s="18">
        <f>F95/E95*100</f>
        <v>100</v>
      </c>
      <c r="H95" s="2"/>
    </row>
    <row r="96" spans="1:8" ht="63.75" outlineLevel="6" x14ac:dyDescent="0.25">
      <c r="A96" s="17" t="s">
        <v>17</v>
      </c>
      <c r="B96" s="15" t="s">
        <v>81</v>
      </c>
      <c r="C96" s="15" t="s">
        <v>93</v>
      </c>
      <c r="D96" s="15" t="s">
        <v>18</v>
      </c>
      <c r="E96" s="18">
        <v>484805</v>
      </c>
      <c r="F96" s="18">
        <v>484805</v>
      </c>
      <c r="G96" s="18">
        <f>F96/E96*100</f>
        <v>100</v>
      </c>
      <c r="H96" s="2"/>
    </row>
    <row r="97" spans="1:8" outlineLevel="6" x14ac:dyDescent="0.25">
      <c r="A97" s="17" t="s">
        <v>19</v>
      </c>
      <c r="B97" s="15" t="s">
        <v>81</v>
      </c>
      <c r="C97" s="15" t="s">
        <v>93</v>
      </c>
      <c r="D97" s="15" t="s">
        <v>20</v>
      </c>
      <c r="E97" s="18">
        <v>20580</v>
      </c>
      <c r="F97" s="18">
        <v>20580</v>
      </c>
      <c r="G97" s="18">
        <f>F97/E97*100</f>
        <v>100</v>
      </c>
      <c r="H97" s="2"/>
    </row>
    <row r="98" spans="1:8" ht="25.5" outlineLevel="5" x14ac:dyDescent="0.25">
      <c r="A98" s="14" t="s">
        <v>23</v>
      </c>
      <c r="B98" s="15" t="s">
        <v>81</v>
      </c>
      <c r="C98" s="15" t="s">
        <v>24</v>
      </c>
      <c r="D98" s="15"/>
      <c r="E98" s="16">
        <v>2660</v>
      </c>
      <c r="F98" s="16">
        <v>2660</v>
      </c>
      <c r="G98" s="16">
        <f>F98/E98*100</f>
        <v>100</v>
      </c>
      <c r="H98" s="2"/>
    </row>
    <row r="99" spans="1:8" outlineLevel="6" x14ac:dyDescent="0.25">
      <c r="A99" s="17" t="s">
        <v>19</v>
      </c>
      <c r="B99" s="15" t="s">
        <v>81</v>
      </c>
      <c r="C99" s="15" t="s">
        <v>24</v>
      </c>
      <c r="D99" s="15" t="s">
        <v>20</v>
      </c>
      <c r="E99" s="18">
        <v>2660</v>
      </c>
      <c r="F99" s="18">
        <v>2660</v>
      </c>
      <c r="G99" s="18">
        <f>F99/E99*100</f>
        <v>100</v>
      </c>
      <c r="H99" s="2"/>
    </row>
    <row r="100" spans="1:8" outlineLevel="1" x14ac:dyDescent="0.25">
      <c r="A100" s="14" t="s">
        <v>96</v>
      </c>
      <c r="B100" s="15" t="s">
        <v>97</v>
      </c>
      <c r="C100" s="15"/>
      <c r="D100" s="15"/>
      <c r="E100" s="16">
        <v>92060824.370000005</v>
      </c>
      <c r="F100" s="16">
        <v>90440408.680000007</v>
      </c>
      <c r="G100" s="16">
        <f>F100/E100*100</f>
        <v>98.239842298731304</v>
      </c>
      <c r="H100" s="2"/>
    </row>
    <row r="101" spans="1:8" ht="76.5" outlineLevel="2" x14ac:dyDescent="0.25">
      <c r="A101" s="14" t="s">
        <v>31</v>
      </c>
      <c r="B101" s="15" t="s">
        <v>97</v>
      </c>
      <c r="C101" s="15" t="s">
        <v>32</v>
      </c>
      <c r="D101" s="15"/>
      <c r="E101" s="16">
        <v>141336</v>
      </c>
      <c r="F101" s="16">
        <v>141336</v>
      </c>
      <c r="G101" s="16">
        <f>F101/E101*100</f>
        <v>100</v>
      </c>
      <c r="H101" s="2"/>
    </row>
    <row r="102" spans="1:8" ht="51" outlineLevel="3" x14ac:dyDescent="0.25">
      <c r="A102" s="14" t="s">
        <v>33</v>
      </c>
      <c r="B102" s="15" t="s">
        <v>97</v>
      </c>
      <c r="C102" s="15" t="s">
        <v>34</v>
      </c>
      <c r="D102" s="15"/>
      <c r="E102" s="16">
        <v>141336</v>
      </c>
      <c r="F102" s="16">
        <v>141336</v>
      </c>
      <c r="G102" s="16">
        <f>F102/E102*100</f>
        <v>100</v>
      </c>
      <c r="H102" s="2"/>
    </row>
    <row r="103" spans="1:8" ht="51" outlineLevel="4" x14ac:dyDescent="0.25">
      <c r="A103" s="14" t="s">
        <v>35</v>
      </c>
      <c r="B103" s="15" t="s">
        <v>97</v>
      </c>
      <c r="C103" s="15" t="s">
        <v>36</v>
      </c>
      <c r="D103" s="15"/>
      <c r="E103" s="16">
        <v>126336</v>
      </c>
      <c r="F103" s="16">
        <v>126336</v>
      </c>
      <c r="G103" s="16">
        <f>F103/E103*100</f>
        <v>100</v>
      </c>
      <c r="H103" s="2"/>
    </row>
    <row r="104" spans="1:8" ht="38.25" outlineLevel="5" x14ac:dyDescent="0.25">
      <c r="A104" s="14" t="s">
        <v>98</v>
      </c>
      <c r="B104" s="15" t="s">
        <v>97</v>
      </c>
      <c r="C104" s="15" t="s">
        <v>99</v>
      </c>
      <c r="D104" s="15"/>
      <c r="E104" s="16">
        <v>126336</v>
      </c>
      <c r="F104" s="16">
        <v>126336</v>
      </c>
      <c r="G104" s="16">
        <f>F104/E104*100</f>
        <v>100</v>
      </c>
      <c r="H104" s="2"/>
    </row>
    <row r="105" spans="1:8" ht="38.25" outlineLevel="6" x14ac:dyDescent="0.25">
      <c r="A105" s="17" t="s">
        <v>100</v>
      </c>
      <c r="B105" s="15" t="s">
        <v>97</v>
      </c>
      <c r="C105" s="15" t="s">
        <v>99</v>
      </c>
      <c r="D105" s="15" t="s">
        <v>101</v>
      </c>
      <c r="E105" s="18">
        <v>3250</v>
      </c>
      <c r="F105" s="18">
        <v>3250</v>
      </c>
      <c r="G105" s="18">
        <f>F105/E105*100</f>
        <v>100</v>
      </c>
      <c r="H105" s="2"/>
    </row>
    <row r="106" spans="1:8" outlineLevel="6" x14ac:dyDescent="0.25">
      <c r="A106" s="17" t="s">
        <v>19</v>
      </c>
      <c r="B106" s="15" t="s">
        <v>97</v>
      </c>
      <c r="C106" s="15" t="s">
        <v>99</v>
      </c>
      <c r="D106" s="15" t="s">
        <v>20</v>
      </c>
      <c r="E106" s="18">
        <v>123086</v>
      </c>
      <c r="F106" s="18">
        <v>123086</v>
      </c>
      <c r="G106" s="18">
        <f>F106/E106*100</f>
        <v>100</v>
      </c>
      <c r="H106" s="2"/>
    </row>
    <row r="107" spans="1:8" ht="38.25" outlineLevel="4" x14ac:dyDescent="0.25">
      <c r="A107" s="14" t="s">
        <v>102</v>
      </c>
      <c r="B107" s="15" t="s">
        <v>97</v>
      </c>
      <c r="C107" s="15" t="s">
        <v>103</v>
      </c>
      <c r="D107" s="15"/>
      <c r="E107" s="16">
        <v>15000</v>
      </c>
      <c r="F107" s="16">
        <v>15000</v>
      </c>
      <c r="G107" s="16">
        <f>F107/E107*100</f>
        <v>100</v>
      </c>
      <c r="H107" s="2"/>
    </row>
    <row r="108" spans="1:8" ht="38.25" outlineLevel="5" x14ac:dyDescent="0.25">
      <c r="A108" s="14" t="s">
        <v>104</v>
      </c>
      <c r="B108" s="15" t="s">
        <v>97</v>
      </c>
      <c r="C108" s="15" t="s">
        <v>105</v>
      </c>
      <c r="D108" s="15"/>
      <c r="E108" s="16">
        <v>15000</v>
      </c>
      <c r="F108" s="16">
        <v>15000</v>
      </c>
      <c r="G108" s="16">
        <f>F108/E108*100</f>
        <v>100</v>
      </c>
      <c r="H108" s="2"/>
    </row>
    <row r="109" spans="1:8" outlineLevel="6" x14ac:dyDescent="0.25">
      <c r="A109" s="17" t="s">
        <v>19</v>
      </c>
      <c r="B109" s="15" t="s">
        <v>97</v>
      </c>
      <c r="C109" s="15" t="s">
        <v>105</v>
      </c>
      <c r="D109" s="15" t="s">
        <v>20</v>
      </c>
      <c r="E109" s="18">
        <v>15000</v>
      </c>
      <c r="F109" s="18">
        <v>15000</v>
      </c>
      <c r="G109" s="18">
        <f>F109/E109*100</f>
        <v>100</v>
      </c>
      <c r="H109" s="2"/>
    </row>
    <row r="110" spans="1:8" ht="63.75" outlineLevel="2" x14ac:dyDescent="0.25">
      <c r="A110" s="14" t="s">
        <v>82</v>
      </c>
      <c r="B110" s="15" t="s">
        <v>97</v>
      </c>
      <c r="C110" s="15" t="s">
        <v>83</v>
      </c>
      <c r="D110" s="15"/>
      <c r="E110" s="16">
        <v>402615.86</v>
      </c>
      <c r="F110" s="16">
        <v>0</v>
      </c>
      <c r="G110" s="16">
        <f>F110/E110*100</f>
        <v>0</v>
      </c>
      <c r="H110" s="2"/>
    </row>
    <row r="111" spans="1:8" ht="25.5" outlineLevel="3" x14ac:dyDescent="0.25">
      <c r="A111" s="14" t="s">
        <v>108</v>
      </c>
      <c r="B111" s="15" t="s">
        <v>97</v>
      </c>
      <c r="C111" s="15" t="s">
        <v>109</v>
      </c>
      <c r="D111" s="15"/>
      <c r="E111" s="16">
        <v>402615.86</v>
      </c>
      <c r="F111" s="16">
        <v>0</v>
      </c>
      <c r="G111" s="16">
        <f>F111/E111*100</f>
        <v>0</v>
      </c>
      <c r="H111" s="2"/>
    </row>
    <row r="112" spans="1:8" ht="25.5" outlineLevel="4" x14ac:dyDescent="0.25">
      <c r="A112" s="14" t="s">
        <v>110</v>
      </c>
      <c r="B112" s="15" t="s">
        <v>97</v>
      </c>
      <c r="C112" s="15" t="s">
        <v>111</v>
      </c>
      <c r="D112" s="15"/>
      <c r="E112" s="16">
        <v>402615.86</v>
      </c>
      <c r="F112" s="16">
        <v>0</v>
      </c>
      <c r="G112" s="16">
        <f>F112/E112*100</f>
        <v>0</v>
      </c>
      <c r="H112" s="2"/>
    </row>
    <row r="113" spans="1:8" ht="51" outlineLevel="5" x14ac:dyDescent="0.25">
      <c r="A113" s="14" t="s">
        <v>114</v>
      </c>
      <c r="B113" s="15" t="s">
        <v>97</v>
      </c>
      <c r="C113" s="15" t="s">
        <v>115</v>
      </c>
      <c r="D113" s="15"/>
      <c r="E113" s="16">
        <v>402615.86</v>
      </c>
      <c r="F113" s="16">
        <v>0</v>
      </c>
      <c r="G113" s="16">
        <f>F113/E113*100</f>
        <v>0</v>
      </c>
      <c r="H113" s="2"/>
    </row>
    <row r="114" spans="1:8" outlineLevel="6" x14ac:dyDescent="0.25">
      <c r="A114" s="17" t="s">
        <v>94</v>
      </c>
      <c r="B114" s="15" t="s">
        <v>97</v>
      </c>
      <c r="C114" s="15" t="s">
        <v>115</v>
      </c>
      <c r="D114" s="15" t="s">
        <v>95</v>
      </c>
      <c r="E114" s="18">
        <v>402615.86</v>
      </c>
      <c r="F114" s="18">
        <v>0</v>
      </c>
      <c r="G114" s="18">
        <f>F114/E114*100</f>
        <v>0</v>
      </c>
      <c r="H114" s="2"/>
    </row>
    <row r="115" spans="1:8" ht="63.75" outlineLevel="2" x14ac:dyDescent="0.25">
      <c r="A115" s="14" t="s">
        <v>5</v>
      </c>
      <c r="B115" s="15" t="s">
        <v>97</v>
      </c>
      <c r="C115" s="15" t="s">
        <v>6</v>
      </c>
      <c r="D115" s="15"/>
      <c r="E115" s="16">
        <v>79538045.25</v>
      </c>
      <c r="F115" s="16">
        <v>78866947.209999993</v>
      </c>
      <c r="G115" s="16">
        <f>F115/E115*100</f>
        <v>99.156255301609889</v>
      </c>
      <c r="H115" s="2"/>
    </row>
    <row r="116" spans="1:8" ht="25.5" outlineLevel="3" x14ac:dyDescent="0.25">
      <c r="A116" s="14" t="s">
        <v>7</v>
      </c>
      <c r="B116" s="15" t="s">
        <v>97</v>
      </c>
      <c r="C116" s="15" t="s">
        <v>8</v>
      </c>
      <c r="D116" s="15"/>
      <c r="E116" s="16">
        <v>422300</v>
      </c>
      <c r="F116" s="16">
        <v>406946</v>
      </c>
      <c r="G116" s="16">
        <f>F116/E116*100</f>
        <v>96.364196069145152</v>
      </c>
      <c r="H116" s="2"/>
    </row>
    <row r="117" spans="1:8" ht="25.5" outlineLevel="4" x14ac:dyDescent="0.25">
      <c r="A117" s="14" t="s">
        <v>9</v>
      </c>
      <c r="B117" s="15" t="s">
        <v>97</v>
      </c>
      <c r="C117" s="15" t="s">
        <v>10</v>
      </c>
      <c r="D117" s="15"/>
      <c r="E117" s="16">
        <v>360000</v>
      </c>
      <c r="F117" s="16">
        <v>359646</v>
      </c>
      <c r="G117" s="16">
        <f>F117/E117*100</f>
        <v>99.901666666666671</v>
      </c>
      <c r="H117" s="2"/>
    </row>
    <row r="118" spans="1:8" ht="38.25" outlineLevel="5" x14ac:dyDescent="0.25">
      <c r="A118" s="14" t="s">
        <v>122</v>
      </c>
      <c r="B118" s="15" t="s">
        <v>97</v>
      </c>
      <c r="C118" s="15" t="s">
        <v>123</v>
      </c>
      <c r="D118" s="15"/>
      <c r="E118" s="16">
        <v>360000</v>
      </c>
      <c r="F118" s="16">
        <v>359646</v>
      </c>
      <c r="G118" s="16">
        <f>F118/E118*100</f>
        <v>99.901666666666671</v>
      </c>
      <c r="H118" s="2"/>
    </row>
    <row r="119" spans="1:8" outlineLevel="6" x14ac:dyDescent="0.25">
      <c r="A119" s="17" t="s">
        <v>19</v>
      </c>
      <c r="B119" s="15" t="s">
        <v>97</v>
      </c>
      <c r="C119" s="15" t="s">
        <v>123</v>
      </c>
      <c r="D119" s="15" t="s">
        <v>20</v>
      </c>
      <c r="E119" s="18">
        <v>360000</v>
      </c>
      <c r="F119" s="18">
        <v>359646</v>
      </c>
      <c r="G119" s="18">
        <f>F119/E119*100</f>
        <v>99.901666666666671</v>
      </c>
      <c r="H119" s="2"/>
    </row>
    <row r="120" spans="1:8" ht="25.5" outlineLevel="4" x14ac:dyDescent="0.25">
      <c r="A120" s="14" t="s">
        <v>124</v>
      </c>
      <c r="B120" s="15" t="s">
        <v>97</v>
      </c>
      <c r="C120" s="15" t="s">
        <v>125</v>
      </c>
      <c r="D120" s="15"/>
      <c r="E120" s="16">
        <v>15000</v>
      </c>
      <c r="F120" s="16">
        <v>0</v>
      </c>
      <c r="G120" s="16">
        <f>F120/E120*100</f>
        <v>0</v>
      </c>
      <c r="H120" s="2"/>
    </row>
    <row r="121" spans="1:8" ht="25.5" outlineLevel="5" x14ac:dyDescent="0.25">
      <c r="A121" s="14" t="s">
        <v>126</v>
      </c>
      <c r="B121" s="15" t="s">
        <v>97</v>
      </c>
      <c r="C121" s="15" t="s">
        <v>127</v>
      </c>
      <c r="D121" s="15"/>
      <c r="E121" s="16">
        <v>15000</v>
      </c>
      <c r="F121" s="16">
        <v>0</v>
      </c>
      <c r="G121" s="16">
        <f>F121/E121*100</f>
        <v>0</v>
      </c>
      <c r="H121" s="2"/>
    </row>
    <row r="122" spans="1:8" outlineLevel="6" x14ac:dyDescent="0.25">
      <c r="A122" s="17" t="s">
        <v>19</v>
      </c>
      <c r="B122" s="15" t="s">
        <v>97</v>
      </c>
      <c r="C122" s="15" t="s">
        <v>127</v>
      </c>
      <c r="D122" s="15" t="s">
        <v>20</v>
      </c>
      <c r="E122" s="18">
        <v>15000</v>
      </c>
      <c r="F122" s="18">
        <v>0</v>
      </c>
      <c r="G122" s="18">
        <f>F122/E122*100</f>
        <v>0</v>
      </c>
      <c r="H122" s="2"/>
    </row>
    <row r="123" spans="1:8" ht="38.25" outlineLevel="4" x14ac:dyDescent="0.25">
      <c r="A123" s="14" t="s">
        <v>128</v>
      </c>
      <c r="B123" s="15" t="s">
        <v>97</v>
      </c>
      <c r="C123" s="15" t="s">
        <v>129</v>
      </c>
      <c r="D123" s="15"/>
      <c r="E123" s="16">
        <v>47300</v>
      </c>
      <c r="F123" s="16">
        <v>47300</v>
      </c>
      <c r="G123" s="16">
        <f>F123/E123*100</f>
        <v>100</v>
      </c>
      <c r="H123" s="2"/>
    </row>
    <row r="124" spans="1:8" ht="51" outlineLevel="5" x14ac:dyDescent="0.25">
      <c r="A124" s="14" t="s">
        <v>130</v>
      </c>
      <c r="B124" s="15" t="s">
        <v>97</v>
      </c>
      <c r="C124" s="15" t="s">
        <v>131</v>
      </c>
      <c r="D124" s="15"/>
      <c r="E124" s="16">
        <v>47300</v>
      </c>
      <c r="F124" s="16">
        <v>47300</v>
      </c>
      <c r="G124" s="16">
        <f>F124/E124*100</f>
        <v>100</v>
      </c>
      <c r="H124" s="2"/>
    </row>
    <row r="125" spans="1:8" outlineLevel="6" x14ac:dyDescent="0.25">
      <c r="A125" s="17" t="s">
        <v>19</v>
      </c>
      <c r="B125" s="15" t="s">
        <v>97</v>
      </c>
      <c r="C125" s="15" t="s">
        <v>131</v>
      </c>
      <c r="D125" s="15" t="s">
        <v>20</v>
      </c>
      <c r="E125" s="18">
        <v>47300</v>
      </c>
      <c r="F125" s="18">
        <v>47300</v>
      </c>
      <c r="G125" s="18">
        <f>F125/E125*100</f>
        <v>100</v>
      </c>
      <c r="H125" s="2"/>
    </row>
    <row r="126" spans="1:8" ht="38.25" outlineLevel="3" x14ac:dyDescent="0.25">
      <c r="A126" s="14" t="s">
        <v>132</v>
      </c>
      <c r="B126" s="15" t="s">
        <v>97</v>
      </c>
      <c r="C126" s="15" t="s">
        <v>133</v>
      </c>
      <c r="D126" s="15"/>
      <c r="E126" s="16">
        <v>546221.43000000005</v>
      </c>
      <c r="F126" s="16">
        <v>546221.43000000005</v>
      </c>
      <c r="G126" s="16">
        <f>F126/E126*100</f>
        <v>100</v>
      </c>
      <c r="H126" s="2"/>
    </row>
    <row r="127" spans="1:8" ht="242.25" outlineLevel="4" x14ac:dyDescent="0.25">
      <c r="A127" s="14" t="s">
        <v>134</v>
      </c>
      <c r="B127" s="15" t="s">
        <v>97</v>
      </c>
      <c r="C127" s="15" t="s">
        <v>135</v>
      </c>
      <c r="D127" s="15"/>
      <c r="E127" s="16">
        <v>546221.43000000005</v>
      </c>
      <c r="F127" s="16">
        <v>546221.43000000005</v>
      </c>
      <c r="G127" s="16">
        <f>F127/E127*100</f>
        <v>100</v>
      </c>
      <c r="H127" s="2"/>
    </row>
    <row r="128" spans="1:8" ht="76.5" outlineLevel="5" x14ac:dyDescent="0.25">
      <c r="A128" s="14" t="s">
        <v>136</v>
      </c>
      <c r="B128" s="15" t="s">
        <v>97</v>
      </c>
      <c r="C128" s="15" t="s">
        <v>137</v>
      </c>
      <c r="D128" s="15"/>
      <c r="E128" s="16">
        <v>546221.43000000005</v>
      </c>
      <c r="F128" s="16">
        <v>546221.43000000005</v>
      </c>
      <c r="G128" s="16">
        <f>F128/E128*100</f>
        <v>100</v>
      </c>
      <c r="H128" s="2"/>
    </row>
    <row r="129" spans="1:8" ht="25.5" outlineLevel="6" x14ac:dyDescent="0.25">
      <c r="A129" s="17" t="s">
        <v>13</v>
      </c>
      <c r="B129" s="15" t="s">
        <v>97</v>
      </c>
      <c r="C129" s="15" t="s">
        <v>137</v>
      </c>
      <c r="D129" s="15" t="s">
        <v>14</v>
      </c>
      <c r="E129" s="18">
        <v>419524.73</v>
      </c>
      <c r="F129" s="18">
        <v>419524.73</v>
      </c>
      <c r="G129" s="18">
        <f>F129/E129*100</f>
        <v>100</v>
      </c>
      <c r="H129" s="2"/>
    </row>
    <row r="130" spans="1:8" ht="63.75" outlineLevel="6" x14ac:dyDescent="0.25">
      <c r="A130" s="17" t="s">
        <v>17</v>
      </c>
      <c r="B130" s="15" t="s">
        <v>97</v>
      </c>
      <c r="C130" s="15" t="s">
        <v>137</v>
      </c>
      <c r="D130" s="15" t="s">
        <v>18</v>
      </c>
      <c r="E130" s="18">
        <v>126696.7</v>
      </c>
      <c r="F130" s="18">
        <v>126696.7</v>
      </c>
      <c r="G130" s="18">
        <f>F130/E130*100</f>
        <v>100</v>
      </c>
      <c r="H130" s="2"/>
    </row>
    <row r="131" spans="1:8" ht="38.25" outlineLevel="3" x14ac:dyDescent="0.25">
      <c r="A131" s="14" t="s">
        <v>138</v>
      </c>
      <c r="B131" s="15" t="s">
        <v>97</v>
      </c>
      <c r="C131" s="15" t="s">
        <v>139</v>
      </c>
      <c r="D131" s="15"/>
      <c r="E131" s="16">
        <v>78569523.819999993</v>
      </c>
      <c r="F131" s="16">
        <v>77913779.780000001</v>
      </c>
      <c r="G131" s="16">
        <f>F131/E131*100</f>
        <v>99.165396443661436</v>
      </c>
      <c r="H131" s="2"/>
    </row>
    <row r="132" spans="1:8" ht="51" outlineLevel="4" x14ac:dyDescent="0.25">
      <c r="A132" s="14" t="s">
        <v>140</v>
      </c>
      <c r="B132" s="15" t="s">
        <v>97</v>
      </c>
      <c r="C132" s="15" t="s">
        <v>141</v>
      </c>
      <c r="D132" s="15"/>
      <c r="E132" s="16">
        <v>78569523.819999993</v>
      </c>
      <c r="F132" s="16">
        <v>77913779.780000001</v>
      </c>
      <c r="G132" s="16">
        <f>F132/E132*100</f>
        <v>99.165396443661436</v>
      </c>
      <c r="H132" s="2"/>
    </row>
    <row r="133" spans="1:8" ht="25.5" outlineLevel="5" x14ac:dyDescent="0.25">
      <c r="A133" s="14" t="s">
        <v>142</v>
      </c>
      <c r="B133" s="15" t="s">
        <v>97</v>
      </c>
      <c r="C133" s="15" t="s">
        <v>143</v>
      </c>
      <c r="D133" s="15"/>
      <c r="E133" s="16">
        <v>41212780.009999998</v>
      </c>
      <c r="F133" s="16">
        <v>40851528.189999998</v>
      </c>
      <c r="G133" s="16">
        <f>F133/E133*100</f>
        <v>99.123447095992205</v>
      </c>
      <c r="H133" s="2"/>
    </row>
    <row r="134" spans="1:8" outlineLevel="6" x14ac:dyDescent="0.25">
      <c r="A134" s="17" t="s">
        <v>144</v>
      </c>
      <c r="B134" s="15" t="s">
        <v>97</v>
      </c>
      <c r="C134" s="15" t="s">
        <v>143</v>
      </c>
      <c r="D134" s="15" t="s">
        <v>145</v>
      </c>
      <c r="E134" s="18">
        <v>29211915.600000001</v>
      </c>
      <c r="F134" s="18">
        <v>28991995.629999999</v>
      </c>
      <c r="G134" s="18">
        <f>F134/E134*100</f>
        <v>99.247156629468009</v>
      </c>
      <c r="H134" s="2"/>
    </row>
    <row r="135" spans="1:8" ht="38.25" outlineLevel="6" x14ac:dyDescent="0.25">
      <c r="A135" s="17" t="s">
        <v>100</v>
      </c>
      <c r="B135" s="15" t="s">
        <v>97</v>
      </c>
      <c r="C135" s="15" t="s">
        <v>143</v>
      </c>
      <c r="D135" s="15" t="s">
        <v>101</v>
      </c>
      <c r="E135" s="18">
        <v>25888.2</v>
      </c>
      <c r="F135" s="18">
        <v>25888.2</v>
      </c>
      <c r="G135" s="18">
        <f>F135/E135*100</f>
        <v>100</v>
      </c>
      <c r="H135" s="2"/>
    </row>
    <row r="136" spans="1:8" ht="51" outlineLevel="6" x14ac:dyDescent="0.25">
      <c r="A136" s="17" t="s">
        <v>146</v>
      </c>
      <c r="B136" s="15" t="s">
        <v>97</v>
      </c>
      <c r="C136" s="15" t="s">
        <v>143</v>
      </c>
      <c r="D136" s="15" t="s">
        <v>147</v>
      </c>
      <c r="E136" s="18">
        <v>8720188</v>
      </c>
      <c r="F136" s="18">
        <v>8720188</v>
      </c>
      <c r="G136" s="18">
        <f>F136/E136*100</f>
        <v>100</v>
      </c>
      <c r="H136" s="2"/>
    </row>
    <row r="137" spans="1:8" outlineLevel="6" x14ac:dyDescent="0.25">
      <c r="A137" s="17" t="s">
        <v>19</v>
      </c>
      <c r="B137" s="15" t="s">
        <v>97</v>
      </c>
      <c r="C137" s="15" t="s">
        <v>143</v>
      </c>
      <c r="D137" s="15" t="s">
        <v>20</v>
      </c>
      <c r="E137" s="18">
        <v>3253289.8</v>
      </c>
      <c r="F137" s="18">
        <v>3111957.96</v>
      </c>
      <c r="G137" s="18">
        <f>F137/E137*100</f>
        <v>95.655725475179011</v>
      </c>
      <c r="H137" s="2"/>
    </row>
    <row r="138" spans="1:8" ht="38.25" outlineLevel="6" x14ac:dyDescent="0.25">
      <c r="A138" s="17" t="s">
        <v>148</v>
      </c>
      <c r="B138" s="15" t="s">
        <v>97</v>
      </c>
      <c r="C138" s="15" t="s">
        <v>143</v>
      </c>
      <c r="D138" s="15" t="s">
        <v>149</v>
      </c>
      <c r="E138" s="18">
        <v>1498.41</v>
      </c>
      <c r="F138" s="18">
        <v>1498.4</v>
      </c>
      <c r="G138" s="18">
        <f>F138/E138*100</f>
        <v>99.999332625916807</v>
      </c>
      <c r="H138" s="2"/>
    </row>
    <row r="139" spans="1:8" ht="51" outlineLevel="5" x14ac:dyDescent="0.25">
      <c r="A139" s="14" t="s">
        <v>150</v>
      </c>
      <c r="B139" s="15" t="s">
        <v>97</v>
      </c>
      <c r="C139" s="15" t="s">
        <v>151</v>
      </c>
      <c r="D139" s="15"/>
      <c r="E139" s="16">
        <v>13500</v>
      </c>
      <c r="F139" s="16">
        <v>13500</v>
      </c>
      <c r="G139" s="16">
        <f>F139/E139*100</f>
        <v>100</v>
      </c>
      <c r="H139" s="2"/>
    </row>
    <row r="140" spans="1:8" outlineLevel="6" x14ac:dyDescent="0.25">
      <c r="A140" s="17" t="s">
        <v>19</v>
      </c>
      <c r="B140" s="15" t="s">
        <v>97</v>
      </c>
      <c r="C140" s="15" t="s">
        <v>151</v>
      </c>
      <c r="D140" s="15" t="s">
        <v>20</v>
      </c>
      <c r="E140" s="18">
        <v>13500</v>
      </c>
      <c r="F140" s="18">
        <v>13500</v>
      </c>
      <c r="G140" s="18">
        <f>F140/E140*100</f>
        <v>100</v>
      </c>
      <c r="H140" s="2"/>
    </row>
    <row r="141" spans="1:8" ht="38.25" outlineLevel="5" x14ac:dyDescent="0.25">
      <c r="A141" s="14" t="s">
        <v>58</v>
      </c>
      <c r="B141" s="15" t="s">
        <v>97</v>
      </c>
      <c r="C141" s="15" t="s">
        <v>152</v>
      </c>
      <c r="D141" s="15"/>
      <c r="E141" s="16">
        <v>51603</v>
      </c>
      <c r="F141" s="16">
        <v>51603</v>
      </c>
      <c r="G141" s="16">
        <f>F141/E141*100</f>
        <v>100</v>
      </c>
      <c r="H141" s="2"/>
    </row>
    <row r="142" spans="1:8" ht="25.5" outlineLevel="6" x14ac:dyDescent="0.25">
      <c r="A142" s="17" t="s">
        <v>56</v>
      </c>
      <c r="B142" s="15" t="s">
        <v>97</v>
      </c>
      <c r="C142" s="15" t="s">
        <v>152</v>
      </c>
      <c r="D142" s="15" t="s">
        <v>57</v>
      </c>
      <c r="E142" s="18">
        <v>51603</v>
      </c>
      <c r="F142" s="18">
        <v>51603</v>
      </c>
      <c r="G142" s="18">
        <f>F142/E142*100</f>
        <v>100</v>
      </c>
      <c r="H142" s="2"/>
    </row>
    <row r="143" spans="1:8" ht="38.25" outlineLevel="5" x14ac:dyDescent="0.25">
      <c r="A143" s="14" t="s">
        <v>153</v>
      </c>
      <c r="B143" s="15" t="s">
        <v>97</v>
      </c>
      <c r="C143" s="15" t="s">
        <v>154</v>
      </c>
      <c r="D143" s="15"/>
      <c r="E143" s="16">
        <v>37291640.810000002</v>
      </c>
      <c r="F143" s="16">
        <v>36997148.590000004</v>
      </c>
      <c r="G143" s="16">
        <f>F143/E143*100</f>
        <v>99.210299644629657</v>
      </c>
      <c r="H143" s="2"/>
    </row>
    <row r="144" spans="1:8" outlineLevel="6" x14ac:dyDescent="0.25">
      <c r="A144" s="17" t="s">
        <v>144</v>
      </c>
      <c r="B144" s="15" t="s">
        <v>97</v>
      </c>
      <c r="C144" s="15" t="s">
        <v>154</v>
      </c>
      <c r="D144" s="15" t="s">
        <v>145</v>
      </c>
      <c r="E144" s="18">
        <v>25533298.170000002</v>
      </c>
      <c r="F144" s="18">
        <v>25531298.170000002</v>
      </c>
      <c r="G144" s="18">
        <f>F144/E144*100</f>
        <v>99.992167091040557</v>
      </c>
      <c r="H144" s="2"/>
    </row>
    <row r="145" spans="1:8" ht="51" outlineLevel="6" x14ac:dyDescent="0.25">
      <c r="A145" s="17" t="s">
        <v>146</v>
      </c>
      <c r="B145" s="15" t="s">
        <v>97</v>
      </c>
      <c r="C145" s="15" t="s">
        <v>154</v>
      </c>
      <c r="D145" s="15" t="s">
        <v>147</v>
      </c>
      <c r="E145" s="18">
        <v>7686740.4000000004</v>
      </c>
      <c r="F145" s="18">
        <v>7686740.4000000004</v>
      </c>
      <c r="G145" s="18">
        <f>F145/E145*100</f>
        <v>100</v>
      </c>
      <c r="H145" s="2"/>
    </row>
    <row r="146" spans="1:8" outlineLevel="6" x14ac:dyDescent="0.25">
      <c r="A146" s="17" t="s">
        <v>19</v>
      </c>
      <c r="B146" s="15" t="s">
        <v>97</v>
      </c>
      <c r="C146" s="15" t="s">
        <v>154</v>
      </c>
      <c r="D146" s="15" t="s">
        <v>20</v>
      </c>
      <c r="E146" s="18">
        <v>2480637.61</v>
      </c>
      <c r="F146" s="18">
        <v>2359208.31</v>
      </c>
      <c r="G146" s="18">
        <f>F146/E146*100</f>
        <v>95.104915788163041</v>
      </c>
      <c r="H146" s="2"/>
    </row>
    <row r="147" spans="1:8" outlineLevel="6" x14ac:dyDescent="0.25">
      <c r="A147" s="17" t="s">
        <v>54</v>
      </c>
      <c r="B147" s="15" t="s">
        <v>97</v>
      </c>
      <c r="C147" s="15" t="s">
        <v>154</v>
      </c>
      <c r="D147" s="15" t="s">
        <v>55</v>
      </c>
      <c r="E147" s="18">
        <v>1515930.17</v>
      </c>
      <c r="F147" s="18">
        <v>1345013.25</v>
      </c>
      <c r="G147" s="18">
        <f>F147/E147*100</f>
        <v>88.725277497445688</v>
      </c>
      <c r="H147" s="2"/>
    </row>
    <row r="148" spans="1:8" ht="25.5" outlineLevel="6" x14ac:dyDescent="0.25">
      <c r="A148" s="17" t="s">
        <v>56</v>
      </c>
      <c r="B148" s="15" t="s">
        <v>97</v>
      </c>
      <c r="C148" s="15" t="s">
        <v>154</v>
      </c>
      <c r="D148" s="15" t="s">
        <v>57</v>
      </c>
      <c r="E148" s="18">
        <v>66068</v>
      </c>
      <c r="F148" s="18">
        <v>66068</v>
      </c>
      <c r="G148" s="18">
        <f>F148/E148*100</f>
        <v>100</v>
      </c>
      <c r="H148" s="2"/>
    </row>
    <row r="149" spans="1:8" outlineLevel="6" x14ac:dyDescent="0.25">
      <c r="A149" s="17" t="s">
        <v>155</v>
      </c>
      <c r="B149" s="15" t="s">
        <v>97</v>
      </c>
      <c r="C149" s="15" t="s">
        <v>154</v>
      </c>
      <c r="D149" s="15" t="s">
        <v>156</v>
      </c>
      <c r="E149" s="18">
        <v>8053</v>
      </c>
      <c r="F149" s="18">
        <v>8053</v>
      </c>
      <c r="G149" s="18">
        <f>F149/E149*100</f>
        <v>100</v>
      </c>
      <c r="H149" s="2"/>
    </row>
    <row r="150" spans="1:8" outlineLevel="6" x14ac:dyDescent="0.25">
      <c r="A150" s="17" t="s">
        <v>90</v>
      </c>
      <c r="B150" s="15" t="s">
        <v>97</v>
      </c>
      <c r="C150" s="15" t="s">
        <v>154</v>
      </c>
      <c r="D150" s="15" t="s">
        <v>91</v>
      </c>
      <c r="E150" s="18">
        <v>913.46</v>
      </c>
      <c r="F150" s="18">
        <v>767.46</v>
      </c>
      <c r="G150" s="18">
        <f>F150/E150*100</f>
        <v>84.016815186215055</v>
      </c>
      <c r="H150" s="2"/>
    </row>
    <row r="151" spans="1:8" ht="25.5" outlineLevel="2" x14ac:dyDescent="0.25">
      <c r="A151" s="14" t="s">
        <v>21</v>
      </c>
      <c r="B151" s="15" t="s">
        <v>97</v>
      </c>
      <c r="C151" s="15" t="s">
        <v>22</v>
      </c>
      <c r="D151" s="15"/>
      <c r="E151" s="16">
        <v>11978827.26</v>
      </c>
      <c r="F151" s="16">
        <v>11432125.470000001</v>
      </c>
      <c r="G151" s="16">
        <f>F151/E151*100</f>
        <v>95.436099226294374</v>
      </c>
      <c r="H151" s="2"/>
    </row>
    <row r="152" spans="1:8" ht="25.5" outlineLevel="5" x14ac:dyDescent="0.25">
      <c r="A152" s="14" t="s">
        <v>157</v>
      </c>
      <c r="B152" s="15" t="s">
        <v>97</v>
      </c>
      <c r="C152" s="15" t="s">
        <v>158</v>
      </c>
      <c r="D152" s="15"/>
      <c r="E152" s="16">
        <v>6822031.4800000004</v>
      </c>
      <c r="F152" s="16">
        <v>6662031.4800000004</v>
      </c>
      <c r="G152" s="16">
        <f>F152/E152*100</f>
        <v>97.65465755370569</v>
      </c>
      <c r="H152" s="2"/>
    </row>
    <row r="153" spans="1:8" outlineLevel="6" x14ac:dyDescent="0.25">
      <c r="A153" s="17" t="s">
        <v>144</v>
      </c>
      <c r="B153" s="15" t="s">
        <v>97</v>
      </c>
      <c r="C153" s="15" t="s">
        <v>158</v>
      </c>
      <c r="D153" s="15" t="s">
        <v>145</v>
      </c>
      <c r="E153" s="18">
        <v>80000</v>
      </c>
      <c r="F153" s="18">
        <v>80000</v>
      </c>
      <c r="G153" s="18">
        <f>F153/E153*100</f>
        <v>100</v>
      </c>
      <c r="H153" s="2"/>
    </row>
    <row r="154" spans="1:8" ht="51" outlineLevel="6" x14ac:dyDescent="0.25">
      <c r="A154" s="17" t="s">
        <v>146</v>
      </c>
      <c r="B154" s="15" t="s">
        <v>97</v>
      </c>
      <c r="C154" s="15" t="s">
        <v>158</v>
      </c>
      <c r="D154" s="15" t="s">
        <v>147</v>
      </c>
      <c r="E154" s="18">
        <v>24160</v>
      </c>
      <c r="F154" s="18">
        <v>24160</v>
      </c>
      <c r="G154" s="18">
        <f>F154/E154*100</f>
        <v>100</v>
      </c>
      <c r="H154" s="2"/>
    </row>
    <row r="155" spans="1:8" ht="25.5" outlineLevel="6" x14ac:dyDescent="0.25">
      <c r="A155" s="17" t="s">
        <v>13</v>
      </c>
      <c r="B155" s="15" t="s">
        <v>97</v>
      </c>
      <c r="C155" s="15" t="s">
        <v>158</v>
      </c>
      <c r="D155" s="15" t="s">
        <v>14</v>
      </c>
      <c r="E155" s="18">
        <v>466466</v>
      </c>
      <c r="F155" s="18">
        <v>466466</v>
      </c>
      <c r="G155" s="18">
        <f>F155/E155*100</f>
        <v>100</v>
      </c>
      <c r="H155" s="2"/>
    </row>
    <row r="156" spans="1:8" ht="63.75" outlineLevel="6" x14ac:dyDescent="0.25">
      <c r="A156" s="17" t="s">
        <v>17</v>
      </c>
      <c r="B156" s="15" t="s">
        <v>97</v>
      </c>
      <c r="C156" s="15" t="s">
        <v>158</v>
      </c>
      <c r="D156" s="15" t="s">
        <v>18</v>
      </c>
      <c r="E156" s="18">
        <v>140874</v>
      </c>
      <c r="F156" s="18">
        <v>140874</v>
      </c>
      <c r="G156" s="18">
        <f>F156/E156*100</f>
        <v>100</v>
      </c>
      <c r="H156" s="2"/>
    </row>
    <row r="157" spans="1:8" outlineLevel="6" x14ac:dyDescent="0.25">
      <c r="A157" s="17" t="s">
        <v>19</v>
      </c>
      <c r="B157" s="15" t="s">
        <v>97</v>
      </c>
      <c r="C157" s="15" t="s">
        <v>158</v>
      </c>
      <c r="D157" s="15" t="s">
        <v>20</v>
      </c>
      <c r="E157" s="18">
        <v>4950599.5999999996</v>
      </c>
      <c r="F157" s="18">
        <v>4790599.5999999996</v>
      </c>
      <c r="G157" s="18">
        <f>F157/E157*100</f>
        <v>96.768068255812892</v>
      </c>
      <c r="H157" s="2"/>
    </row>
    <row r="158" spans="1:8" ht="25.5" outlineLevel="6" x14ac:dyDescent="0.25">
      <c r="A158" s="17" t="s">
        <v>159</v>
      </c>
      <c r="B158" s="15" t="s">
        <v>97</v>
      </c>
      <c r="C158" s="15" t="s">
        <v>158</v>
      </c>
      <c r="D158" s="15" t="s">
        <v>160</v>
      </c>
      <c r="E158" s="18">
        <v>1159931.8799999999</v>
      </c>
      <c r="F158" s="18">
        <v>1159931.8799999999</v>
      </c>
      <c r="G158" s="18">
        <f>F158/E158*100</f>
        <v>100</v>
      </c>
      <c r="H158" s="2"/>
    </row>
    <row r="159" spans="1:8" ht="51" outlineLevel="5" x14ac:dyDescent="0.25">
      <c r="A159" s="14" t="s">
        <v>161</v>
      </c>
      <c r="B159" s="15" t="s">
        <v>97</v>
      </c>
      <c r="C159" s="15" t="s">
        <v>162</v>
      </c>
      <c r="D159" s="15"/>
      <c r="E159" s="16">
        <v>278572</v>
      </c>
      <c r="F159" s="16">
        <v>53500</v>
      </c>
      <c r="G159" s="16">
        <f>F159/E159*100</f>
        <v>19.205088810074237</v>
      </c>
      <c r="H159" s="2"/>
    </row>
    <row r="160" spans="1:8" ht="25.5" outlineLevel="6" x14ac:dyDescent="0.25">
      <c r="A160" s="17" t="s">
        <v>13</v>
      </c>
      <c r="B160" s="15" t="s">
        <v>97</v>
      </c>
      <c r="C160" s="15" t="s">
        <v>162</v>
      </c>
      <c r="D160" s="15" t="s">
        <v>14</v>
      </c>
      <c r="E160" s="18">
        <v>206276</v>
      </c>
      <c r="F160" s="18">
        <v>33410.97</v>
      </c>
      <c r="G160" s="18">
        <f>F160/E160*100</f>
        <v>16.197216350908491</v>
      </c>
      <c r="H160" s="2"/>
    </row>
    <row r="161" spans="1:8" ht="63.75" outlineLevel="6" x14ac:dyDescent="0.25">
      <c r="A161" s="17" t="s">
        <v>17</v>
      </c>
      <c r="B161" s="15" t="s">
        <v>97</v>
      </c>
      <c r="C161" s="15" t="s">
        <v>162</v>
      </c>
      <c r="D161" s="15" t="s">
        <v>18</v>
      </c>
      <c r="E161" s="18">
        <v>62296</v>
      </c>
      <c r="F161" s="18">
        <v>10089.030000000001</v>
      </c>
      <c r="G161" s="18">
        <f>F161/E161*100</f>
        <v>16.195309490175937</v>
      </c>
      <c r="H161" s="2"/>
    </row>
    <row r="162" spans="1:8" outlineLevel="6" x14ac:dyDescent="0.25">
      <c r="A162" s="17" t="s">
        <v>19</v>
      </c>
      <c r="B162" s="15" t="s">
        <v>97</v>
      </c>
      <c r="C162" s="15" t="s">
        <v>162</v>
      </c>
      <c r="D162" s="15" t="s">
        <v>20</v>
      </c>
      <c r="E162" s="18">
        <v>10000</v>
      </c>
      <c r="F162" s="18">
        <v>10000</v>
      </c>
      <c r="G162" s="18">
        <f>F162/E162*100</f>
        <v>100</v>
      </c>
      <c r="H162" s="2"/>
    </row>
    <row r="163" spans="1:8" ht="25.5" outlineLevel="5" x14ac:dyDescent="0.25">
      <c r="A163" s="14" t="s">
        <v>163</v>
      </c>
      <c r="B163" s="15" t="s">
        <v>97</v>
      </c>
      <c r="C163" s="15" t="s">
        <v>164</v>
      </c>
      <c r="D163" s="15"/>
      <c r="E163" s="16">
        <v>2831300</v>
      </c>
      <c r="F163" s="16">
        <v>2831300</v>
      </c>
      <c r="G163" s="16">
        <f>F163/E163*100</f>
        <v>100</v>
      </c>
      <c r="H163" s="2"/>
    </row>
    <row r="164" spans="1:8" outlineLevel="6" x14ac:dyDescent="0.25">
      <c r="A164" s="17" t="s">
        <v>144</v>
      </c>
      <c r="B164" s="15" t="s">
        <v>97</v>
      </c>
      <c r="C164" s="15" t="s">
        <v>164</v>
      </c>
      <c r="D164" s="15" t="s">
        <v>145</v>
      </c>
      <c r="E164" s="18">
        <v>60000</v>
      </c>
      <c r="F164" s="18">
        <v>60000</v>
      </c>
      <c r="G164" s="18">
        <f>F164/E164*100</f>
        <v>100</v>
      </c>
      <c r="H164" s="2"/>
    </row>
    <row r="165" spans="1:8" ht="51" outlineLevel="6" x14ac:dyDescent="0.25">
      <c r="A165" s="17" t="s">
        <v>146</v>
      </c>
      <c r="B165" s="15" t="s">
        <v>97</v>
      </c>
      <c r="C165" s="15" t="s">
        <v>164</v>
      </c>
      <c r="D165" s="15" t="s">
        <v>147</v>
      </c>
      <c r="E165" s="18">
        <v>18120</v>
      </c>
      <c r="F165" s="18">
        <v>18120</v>
      </c>
      <c r="G165" s="18">
        <f>F165/E165*100</f>
        <v>100</v>
      </c>
      <c r="H165" s="2"/>
    </row>
    <row r="166" spans="1:8" ht="25.5" outlineLevel="6" x14ac:dyDescent="0.25">
      <c r="A166" s="17" t="s">
        <v>13</v>
      </c>
      <c r="B166" s="15" t="s">
        <v>97</v>
      </c>
      <c r="C166" s="15" t="s">
        <v>164</v>
      </c>
      <c r="D166" s="15" t="s">
        <v>14</v>
      </c>
      <c r="E166" s="18">
        <v>2099655</v>
      </c>
      <c r="F166" s="18">
        <v>2099655</v>
      </c>
      <c r="G166" s="18">
        <f>F166/E166*100</f>
        <v>100</v>
      </c>
      <c r="H166" s="2"/>
    </row>
    <row r="167" spans="1:8" ht="63.75" outlineLevel="6" x14ac:dyDescent="0.25">
      <c r="A167" s="17" t="s">
        <v>17</v>
      </c>
      <c r="B167" s="15" t="s">
        <v>97</v>
      </c>
      <c r="C167" s="15" t="s">
        <v>164</v>
      </c>
      <c r="D167" s="15" t="s">
        <v>18</v>
      </c>
      <c r="E167" s="18">
        <v>633995</v>
      </c>
      <c r="F167" s="18">
        <v>633995</v>
      </c>
      <c r="G167" s="18">
        <f>F167/E167*100</f>
        <v>100</v>
      </c>
      <c r="H167" s="2"/>
    </row>
    <row r="168" spans="1:8" ht="25.5" outlineLevel="6" x14ac:dyDescent="0.25">
      <c r="A168" s="17" t="s">
        <v>159</v>
      </c>
      <c r="B168" s="15" t="s">
        <v>97</v>
      </c>
      <c r="C168" s="15" t="s">
        <v>164</v>
      </c>
      <c r="D168" s="15" t="s">
        <v>160</v>
      </c>
      <c r="E168" s="18">
        <v>19530</v>
      </c>
      <c r="F168" s="18">
        <v>19530</v>
      </c>
      <c r="G168" s="18">
        <f>F168/E168*100</f>
        <v>100</v>
      </c>
      <c r="H168" s="2"/>
    </row>
    <row r="169" spans="1:8" ht="38.25" outlineLevel="5" x14ac:dyDescent="0.25">
      <c r="A169" s="14" t="s">
        <v>122</v>
      </c>
      <c r="B169" s="15" t="s">
        <v>97</v>
      </c>
      <c r="C169" s="15" t="s">
        <v>165</v>
      </c>
      <c r="D169" s="15"/>
      <c r="E169" s="16">
        <v>1984923.78</v>
      </c>
      <c r="F169" s="16">
        <v>1823293.99</v>
      </c>
      <c r="G169" s="16">
        <f>F169/E169*100</f>
        <v>91.85712863997226</v>
      </c>
      <c r="H169" s="2"/>
    </row>
    <row r="170" spans="1:8" outlineLevel="6" x14ac:dyDescent="0.25">
      <c r="A170" s="17" t="s">
        <v>19</v>
      </c>
      <c r="B170" s="15" t="s">
        <v>97</v>
      </c>
      <c r="C170" s="15" t="s">
        <v>165</v>
      </c>
      <c r="D170" s="15" t="s">
        <v>20</v>
      </c>
      <c r="E170" s="18">
        <v>139074.82</v>
      </c>
      <c r="F170" s="18">
        <v>55900</v>
      </c>
      <c r="G170" s="18">
        <f>F170/E170*100</f>
        <v>40.194191874560758</v>
      </c>
      <c r="H170" s="2"/>
    </row>
    <row r="171" spans="1:8" outlineLevel="6" x14ac:dyDescent="0.25">
      <c r="A171" s="17" t="s">
        <v>54</v>
      </c>
      <c r="B171" s="15" t="s">
        <v>97</v>
      </c>
      <c r="C171" s="15" t="s">
        <v>165</v>
      </c>
      <c r="D171" s="15" t="s">
        <v>55</v>
      </c>
      <c r="E171" s="18">
        <v>1387000</v>
      </c>
      <c r="F171" s="18">
        <v>1308545.03</v>
      </c>
      <c r="G171" s="18">
        <f>F171/E171*100</f>
        <v>94.343549387166547</v>
      </c>
      <c r="H171" s="2"/>
    </row>
    <row r="172" spans="1:8" ht="38.25" outlineLevel="6" x14ac:dyDescent="0.25">
      <c r="A172" s="17" t="s">
        <v>88</v>
      </c>
      <c r="B172" s="15" t="s">
        <v>97</v>
      </c>
      <c r="C172" s="15" t="s">
        <v>165</v>
      </c>
      <c r="D172" s="15" t="s">
        <v>89</v>
      </c>
      <c r="E172" s="18">
        <v>194584.19</v>
      </c>
      <c r="F172" s="18">
        <v>194584.19</v>
      </c>
      <c r="G172" s="18">
        <f>F172/E172*100</f>
        <v>100</v>
      </c>
      <c r="H172" s="2"/>
    </row>
    <row r="173" spans="1:8" outlineLevel="6" x14ac:dyDescent="0.25">
      <c r="A173" s="17" t="s">
        <v>90</v>
      </c>
      <c r="B173" s="15" t="s">
        <v>97</v>
      </c>
      <c r="C173" s="15" t="s">
        <v>165</v>
      </c>
      <c r="D173" s="15" t="s">
        <v>91</v>
      </c>
      <c r="E173" s="18">
        <v>264264.77</v>
      </c>
      <c r="F173" s="18">
        <v>264264.77</v>
      </c>
      <c r="G173" s="18">
        <f>F173/E173*100</f>
        <v>100</v>
      </c>
      <c r="H173" s="2"/>
    </row>
    <row r="174" spans="1:8" ht="38.25" outlineLevel="5" x14ac:dyDescent="0.25">
      <c r="A174" s="14" t="s">
        <v>166</v>
      </c>
      <c r="B174" s="15" t="s">
        <v>97</v>
      </c>
      <c r="C174" s="15" t="s">
        <v>167</v>
      </c>
      <c r="D174" s="15"/>
      <c r="E174" s="16">
        <v>12000</v>
      </c>
      <c r="F174" s="16">
        <v>12000</v>
      </c>
      <c r="G174" s="16">
        <f>F174/E174*100</f>
        <v>100</v>
      </c>
      <c r="H174" s="2"/>
    </row>
    <row r="175" spans="1:8" outlineLevel="6" x14ac:dyDescent="0.25">
      <c r="A175" s="17" t="s">
        <v>19</v>
      </c>
      <c r="B175" s="15" t="s">
        <v>97</v>
      </c>
      <c r="C175" s="15" t="s">
        <v>167</v>
      </c>
      <c r="D175" s="15" t="s">
        <v>20</v>
      </c>
      <c r="E175" s="18">
        <v>12000</v>
      </c>
      <c r="F175" s="18">
        <v>12000</v>
      </c>
      <c r="G175" s="18">
        <f>F175/E175*100</f>
        <v>100</v>
      </c>
      <c r="H175" s="2"/>
    </row>
    <row r="176" spans="1:8" ht="25.5" outlineLevel="5" x14ac:dyDescent="0.25">
      <c r="A176" s="14" t="s">
        <v>168</v>
      </c>
      <c r="B176" s="15" t="s">
        <v>97</v>
      </c>
      <c r="C176" s="15" t="s">
        <v>169</v>
      </c>
      <c r="D176" s="15"/>
      <c r="E176" s="16">
        <v>50000</v>
      </c>
      <c r="F176" s="16">
        <v>50000</v>
      </c>
      <c r="G176" s="16">
        <f>F176/E176*100</f>
        <v>100</v>
      </c>
      <c r="H176" s="2"/>
    </row>
    <row r="177" spans="1:8" outlineLevel="6" x14ac:dyDescent="0.25">
      <c r="A177" s="17" t="s">
        <v>19</v>
      </c>
      <c r="B177" s="15" t="s">
        <v>97</v>
      </c>
      <c r="C177" s="15" t="s">
        <v>169</v>
      </c>
      <c r="D177" s="15" t="s">
        <v>20</v>
      </c>
      <c r="E177" s="18">
        <v>50000</v>
      </c>
      <c r="F177" s="18">
        <v>50000</v>
      </c>
      <c r="G177" s="18">
        <f>F177/E177*100</f>
        <v>100</v>
      </c>
      <c r="H177" s="2"/>
    </row>
    <row r="178" spans="1:8" x14ac:dyDescent="0.25">
      <c r="A178" s="14" t="s">
        <v>170</v>
      </c>
      <c r="B178" s="15" t="s">
        <v>171</v>
      </c>
      <c r="C178" s="15"/>
      <c r="D178" s="15"/>
      <c r="E178" s="16">
        <v>2277900</v>
      </c>
      <c r="F178" s="16">
        <v>2277900</v>
      </c>
      <c r="G178" s="16">
        <f>F178/E178*100</f>
        <v>100</v>
      </c>
      <c r="H178" s="2"/>
    </row>
    <row r="179" spans="1:8" ht="25.5" outlineLevel="1" x14ac:dyDescent="0.25">
      <c r="A179" s="14" t="s">
        <v>172</v>
      </c>
      <c r="B179" s="15" t="s">
        <v>173</v>
      </c>
      <c r="C179" s="15"/>
      <c r="D179" s="15"/>
      <c r="E179" s="16">
        <v>2277900</v>
      </c>
      <c r="F179" s="16">
        <v>2277900</v>
      </c>
      <c r="G179" s="16">
        <f>F179/E179*100</f>
        <v>100</v>
      </c>
      <c r="H179" s="2"/>
    </row>
    <row r="180" spans="1:8" ht="25.5" outlineLevel="2" x14ac:dyDescent="0.25">
      <c r="A180" s="14" t="s">
        <v>21</v>
      </c>
      <c r="B180" s="15" t="s">
        <v>173</v>
      </c>
      <c r="C180" s="15" t="s">
        <v>22</v>
      </c>
      <c r="D180" s="15"/>
      <c r="E180" s="16">
        <v>2277900</v>
      </c>
      <c r="F180" s="16">
        <v>2277900</v>
      </c>
      <c r="G180" s="16">
        <f>F180/E180*100</f>
        <v>100</v>
      </c>
      <c r="H180" s="2"/>
    </row>
    <row r="181" spans="1:8" ht="38.25" outlineLevel="5" x14ac:dyDescent="0.25">
      <c r="A181" s="14" t="s">
        <v>174</v>
      </c>
      <c r="B181" s="15" t="s">
        <v>173</v>
      </c>
      <c r="C181" s="15" t="s">
        <v>175</v>
      </c>
      <c r="D181" s="15"/>
      <c r="E181" s="16">
        <v>2277900</v>
      </c>
      <c r="F181" s="16">
        <v>2277900</v>
      </c>
      <c r="G181" s="16">
        <f>F181/E181*100</f>
        <v>100</v>
      </c>
      <c r="H181" s="2"/>
    </row>
    <row r="182" spans="1:8" ht="25.5" outlineLevel="6" x14ac:dyDescent="0.25">
      <c r="A182" s="17" t="s">
        <v>13</v>
      </c>
      <c r="B182" s="15" t="s">
        <v>173</v>
      </c>
      <c r="C182" s="15" t="s">
        <v>175</v>
      </c>
      <c r="D182" s="15" t="s">
        <v>14</v>
      </c>
      <c r="E182" s="18">
        <v>1506922.34</v>
      </c>
      <c r="F182" s="18">
        <v>1506922.34</v>
      </c>
      <c r="G182" s="18">
        <f>F182/E182*100</f>
        <v>100</v>
      </c>
      <c r="H182" s="2"/>
    </row>
    <row r="183" spans="1:8" ht="63.75" outlineLevel="6" x14ac:dyDescent="0.25">
      <c r="A183" s="17" t="s">
        <v>17</v>
      </c>
      <c r="B183" s="15" t="s">
        <v>173</v>
      </c>
      <c r="C183" s="15" t="s">
        <v>175</v>
      </c>
      <c r="D183" s="15" t="s">
        <v>18</v>
      </c>
      <c r="E183" s="18">
        <v>450548.8</v>
      </c>
      <c r="F183" s="18">
        <v>450548.8</v>
      </c>
      <c r="G183" s="18">
        <f>F183/E183*100</f>
        <v>100</v>
      </c>
      <c r="H183" s="2"/>
    </row>
    <row r="184" spans="1:8" outlineLevel="6" x14ac:dyDescent="0.25">
      <c r="A184" s="17" t="s">
        <v>19</v>
      </c>
      <c r="B184" s="15" t="s">
        <v>173</v>
      </c>
      <c r="C184" s="15" t="s">
        <v>175</v>
      </c>
      <c r="D184" s="15" t="s">
        <v>20</v>
      </c>
      <c r="E184" s="18">
        <v>320428.86</v>
      </c>
      <c r="F184" s="18">
        <v>320428.86</v>
      </c>
      <c r="G184" s="18">
        <f>F184/E184*100</f>
        <v>100</v>
      </c>
      <c r="H184" s="2"/>
    </row>
    <row r="185" spans="1:8" ht="38.25" x14ac:dyDescent="0.25">
      <c r="A185" s="14" t="s">
        <v>176</v>
      </c>
      <c r="B185" s="15" t="s">
        <v>177</v>
      </c>
      <c r="C185" s="15"/>
      <c r="D185" s="15"/>
      <c r="E185" s="16">
        <v>28353220.350000001</v>
      </c>
      <c r="F185" s="16">
        <v>27672292.210000001</v>
      </c>
      <c r="G185" s="16">
        <f>F185/E185*100</f>
        <v>97.598409875159035</v>
      </c>
      <c r="H185" s="2"/>
    </row>
    <row r="186" spans="1:8" outlineLevel="1" x14ac:dyDescent="0.25">
      <c r="A186" s="14" t="s">
        <v>178</v>
      </c>
      <c r="B186" s="15" t="s">
        <v>179</v>
      </c>
      <c r="C186" s="15"/>
      <c r="D186" s="15"/>
      <c r="E186" s="16">
        <v>249500</v>
      </c>
      <c r="F186" s="16">
        <v>248000</v>
      </c>
      <c r="G186" s="16">
        <f>F186/E186*100</f>
        <v>99.398797595190373</v>
      </c>
      <c r="H186" s="2"/>
    </row>
    <row r="187" spans="1:8" ht="51" outlineLevel="2" x14ac:dyDescent="0.25">
      <c r="A187" s="14" t="s">
        <v>180</v>
      </c>
      <c r="B187" s="15" t="s">
        <v>179</v>
      </c>
      <c r="C187" s="15" t="s">
        <v>181</v>
      </c>
      <c r="D187" s="15"/>
      <c r="E187" s="16">
        <v>249500</v>
      </c>
      <c r="F187" s="16">
        <v>248000</v>
      </c>
      <c r="G187" s="16">
        <f>F187/E187*100</f>
        <v>99.398797595190373</v>
      </c>
      <c r="H187" s="2"/>
    </row>
    <row r="188" spans="1:8" ht="38.25" outlineLevel="3" x14ac:dyDescent="0.25">
      <c r="A188" s="14" t="s">
        <v>182</v>
      </c>
      <c r="B188" s="15" t="s">
        <v>179</v>
      </c>
      <c r="C188" s="15" t="s">
        <v>183</v>
      </c>
      <c r="D188" s="15"/>
      <c r="E188" s="16">
        <v>249500</v>
      </c>
      <c r="F188" s="16">
        <v>248000</v>
      </c>
      <c r="G188" s="16">
        <f>F188/E188*100</f>
        <v>99.398797595190373</v>
      </c>
      <c r="H188" s="2"/>
    </row>
    <row r="189" spans="1:8" ht="25.5" outlineLevel="4" x14ac:dyDescent="0.25">
      <c r="A189" s="14" t="s">
        <v>184</v>
      </c>
      <c r="B189" s="15" t="s">
        <v>179</v>
      </c>
      <c r="C189" s="15" t="s">
        <v>185</v>
      </c>
      <c r="D189" s="15"/>
      <c r="E189" s="16">
        <v>249500</v>
      </c>
      <c r="F189" s="16">
        <v>248000</v>
      </c>
      <c r="G189" s="16">
        <f>F189/E189*100</f>
        <v>99.398797595190373</v>
      </c>
      <c r="H189" s="2"/>
    </row>
    <row r="190" spans="1:8" ht="25.5" outlineLevel="5" x14ac:dyDescent="0.25">
      <c r="A190" s="14" t="s">
        <v>186</v>
      </c>
      <c r="B190" s="15" t="s">
        <v>179</v>
      </c>
      <c r="C190" s="15" t="s">
        <v>187</v>
      </c>
      <c r="D190" s="15"/>
      <c r="E190" s="16">
        <v>249500</v>
      </c>
      <c r="F190" s="16">
        <v>248000</v>
      </c>
      <c r="G190" s="16">
        <f>F190/E190*100</f>
        <v>99.398797595190373</v>
      </c>
      <c r="H190" s="2"/>
    </row>
    <row r="191" spans="1:8" outlineLevel="6" x14ac:dyDescent="0.25">
      <c r="A191" s="17" t="s">
        <v>19</v>
      </c>
      <c r="B191" s="15" t="s">
        <v>179</v>
      </c>
      <c r="C191" s="15" t="s">
        <v>187</v>
      </c>
      <c r="D191" s="15" t="s">
        <v>20</v>
      </c>
      <c r="E191" s="18">
        <v>249500</v>
      </c>
      <c r="F191" s="18">
        <v>248000</v>
      </c>
      <c r="G191" s="18">
        <f>F191/E191*100</f>
        <v>99.398797595190373</v>
      </c>
      <c r="H191" s="2"/>
    </row>
    <row r="192" spans="1:8" ht="51" outlineLevel="1" x14ac:dyDescent="0.25">
      <c r="A192" s="14" t="s">
        <v>188</v>
      </c>
      <c r="B192" s="15" t="s">
        <v>189</v>
      </c>
      <c r="C192" s="15"/>
      <c r="D192" s="15"/>
      <c r="E192" s="16">
        <v>27720820.350000001</v>
      </c>
      <c r="F192" s="16">
        <v>27159407.93</v>
      </c>
      <c r="G192" s="16">
        <f>F192/E192*100</f>
        <v>97.974762604743759</v>
      </c>
      <c r="H192" s="2"/>
    </row>
    <row r="193" spans="1:8" ht="76.5" outlineLevel="2" x14ac:dyDescent="0.25">
      <c r="A193" s="14" t="s">
        <v>31</v>
      </c>
      <c r="B193" s="15" t="s">
        <v>189</v>
      </c>
      <c r="C193" s="15" t="s">
        <v>32</v>
      </c>
      <c r="D193" s="15"/>
      <c r="E193" s="16">
        <v>32300</v>
      </c>
      <c r="F193" s="16">
        <v>32300</v>
      </c>
      <c r="G193" s="16">
        <f>F193/E193*100</f>
        <v>100</v>
      </c>
      <c r="H193" s="2"/>
    </row>
    <row r="194" spans="1:8" ht="51" outlineLevel="3" x14ac:dyDescent="0.25">
      <c r="A194" s="14" t="s">
        <v>33</v>
      </c>
      <c r="B194" s="15" t="s">
        <v>189</v>
      </c>
      <c r="C194" s="15" t="s">
        <v>34</v>
      </c>
      <c r="D194" s="15"/>
      <c r="E194" s="16">
        <v>32300</v>
      </c>
      <c r="F194" s="16">
        <v>32300</v>
      </c>
      <c r="G194" s="16">
        <f>F194/E194*100</f>
        <v>100</v>
      </c>
      <c r="H194" s="2"/>
    </row>
    <row r="195" spans="1:8" ht="51" outlineLevel="4" x14ac:dyDescent="0.25">
      <c r="A195" s="14" t="s">
        <v>35</v>
      </c>
      <c r="B195" s="15" t="s">
        <v>189</v>
      </c>
      <c r="C195" s="15" t="s">
        <v>36</v>
      </c>
      <c r="D195" s="15"/>
      <c r="E195" s="16">
        <v>32300</v>
      </c>
      <c r="F195" s="16">
        <v>32300</v>
      </c>
      <c r="G195" s="16">
        <f>F195/E195*100</f>
        <v>100</v>
      </c>
      <c r="H195" s="2"/>
    </row>
    <row r="196" spans="1:8" ht="38.25" outlineLevel="5" x14ac:dyDescent="0.25">
      <c r="A196" s="14" t="s">
        <v>98</v>
      </c>
      <c r="B196" s="15" t="s">
        <v>189</v>
      </c>
      <c r="C196" s="15" t="s">
        <v>99</v>
      </c>
      <c r="D196" s="15"/>
      <c r="E196" s="16">
        <v>32300</v>
      </c>
      <c r="F196" s="16">
        <v>32300</v>
      </c>
      <c r="G196" s="16">
        <f>F196/E196*100</f>
        <v>100</v>
      </c>
      <c r="H196" s="2"/>
    </row>
    <row r="197" spans="1:8" outlineLevel="6" x14ac:dyDescent="0.25">
      <c r="A197" s="17" t="s">
        <v>19</v>
      </c>
      <c r="B197" s="15" t="s">
        <v>189</v>
      </c>
      <c r="C197" s="15" t="s">
        <v>99</v>
      </c>
      <c r="D197" s="15" t="s">
        <v>20</v>
      </c>
      <c r="E197" s="18">
        <v>32300</v>
      </c>
      <c r="F197" s="18">
        <v>32300</v>
      </c>
      <c r="G197" s="18">
        <f>F197/E197*100</f>
        <v>100</v>
      </c>
      <c r="H197" s="2"/>
    </row>
    <row r="198" spans="1:8" ht="51" outlineLevel="2" x14ac:dyDescent="0.25">
      <c r="A198" s="14" t="s">
        <v>180</v>
      </c>
      <c r="B198" s="15" t="s">
        <v>189</v>
      </c>
      <c r="C198" s="15" t="s">
        <v>181</v>
      </c>
      <c r="D198" s="15"/>
      <c r="E198" s="16">
        <v>27688520.350000001</v>
      </c>
      <c r="F198" s="16">
        <v>27127107.93</v>
      </c>
      <c r="G198" s="16">
        <f>F198/E198*100</f>
        <v>97.972400067235796</v>
      </c>
      <c r="H198" s="2"/>
    </row>
    <row r="199" spans="1:8" ht="38.25" outlineLevel="3" x14ac:dyDescent="0.25">
      <c r="A199" s="14" t="s">
        <v>182</v>
      </c>
      <c r="B199" s="15" t="s">
        <v>189</v>
      </c>
      <c r="C199" s="15" t="s">
        <v>183</v>
      </c>
      <c r="D199" s="15"/>
      <c r="E199" s="16">
        <v>27688520.350000001</v>
      </c>
      <c r="F199" s="16">
        <v>27127107.93</v>
      </c>
      <c r="G199" s="16">
        <f>F199/E199*100</f>
        <v>97.972400067235796</v>
      </c>
      <c r="H199" s="2"/>
    </row>
    <row r="200" spans="1:8" ht="25.5" outlineLevel="4" x14ac:dyDescent="0.25">
      <c r="A200" s="14" t="s">
        <v>190</v>
      </c>
      <c r="B200" s="15" t="s">
        <v>189</v>
      </c>
      <c r="C200" s="15" t="s">
        <v>191</v>
      </c>
      <c r="D200" s="15"/>
      <c r="E200" s="16">
        <v>23037981.350000001</v>
      </c>
      <c r="F200" s="16">
        <v>22730403.640000001</v>
      </c>
      <c r="G200" s="16">
        <f>F200/E200*100</f>
        <v>98.664910326442296</v>
      </c>
      <c r="H200" s="2"/>
    </row>
    <row r="201" spans="1:8" ht="25.5" outlineLevel="5" x14ac:dyDescent="0.25">
      <c r="A201" s="14" t="s">
        <v>192</v>
      </c>
      <c r="B201" s="15" t="s">
        <v>189</v>
      </c>
      <c r="C201" s="15" t="s">
        <v>193</v>
      </c>
      <c r="D201" s="15"/>
      <c r="E201" s="16">
        <v>23037981.350000001</v>
      </c>
      <c r="F201" s="16">
        <v>22730403.640000001</v>
      </c>
      <c r="G201" s="16">
        <f>F201/E201*100</f>
        <v>98.664910326442296</v>
      </c>
      <c r="H201" s="2"/>
    </row>
    <row r="202" spans="1:8" outlineLevel="6" x14ac:dyDescent="0.25">
      <c r="A202" s="17" t="s">
        <v>144</v>
      </c>
      <c r="B202" s="15" t="s">
        <v>189</v>
      </c>
      <c r="C202" s="15" t="s">
        <v>193</v>
      </c>
      <c r="D202" s="15" t="s">
        <v>145</v>
      </c>
      <c r="E202" s="18">
        <v>13531120.68</v>
      </c>
      <c r="F202" s="18">
        <v>13531120.68</v>
      </c>
      <c r="G202" s="18">
        <f>F202/E202*100</f>
        <v>100</v>
      </c>
      <c r="H202" s="2"/>
    </row>
    <row r="203" spans="1:8" ht="51" outlineLevel="6" x14ac:dyDescent="0.25">
      <c r="A203" s="17" t="s">
        <v>146</v>
      </c>
      <c r="B203" s="15" t="s">
        <v>189</v>
      </c>
      <c r="C203" s="15" t="s">
        <v>193</v>
      </c>
      <c r="D203" s="15" t="s">
        <v>147</v>
      </c>
      <c r="E203" s="18">
        <v>4038429.45</v>
      </c>
      <c r="F203" s="18">
        <v>4031578.95</v>
      </c>
      <c r="G203" s="18">
        <f>F203/E203*100</f>
        <v>99.830367223574996</v>
      </c>
      <c r="H203" s="2"/>
    </row>
    <row r="204" spans="1:8" outlineLevel="6" x14ac:dyDescent="0.25">
      <c r="A204" s="17" t="s">
        <v>19</v>
      </c>
      <c r="B204" s="15" t="s">
        <v>189</v>
      </c>
      <c r="C204" s="15" t="s">
        <v>193</v>
      </c>
      <c r="D204" s="15" t="s">
        <v>20</v>
      </c>
      <c r="E204" s="18">
        <v>5424877.4699999997</v>
      </c>
      <c r="F204" s="18">
        <v>5124150.26</v>
      </c>
      <c r="G204" s="18">
        <f>F204/E204*100</f>
        <v>94.456516084224106</v>
      </c>
      <c r="H204" s="2"/>
    </row>
    <row r="205" spans="1:8" outlineLevel="6" x14ac:dyDescent="0.25">
      <c r="A205" s="17" t="s">
        <v>155</v>
      </c>
      <c r="B205" s="15" t="s">
        <v>189</v>
      </c>
      <c r="C205" s="15" t="s">
        <v>193</v>
      </c>
      <c r="D205" s="15" t="s">
        <v>156</v>
      </c>
      <c r="E205" s="18">
        <v>43553.75</v>
      </c>
      <c r="F205" s="18">
        <v>43553.75</v>
      </c>
      <c r="G205" s="18">
        <f>F205/E205*100</f>
        <v>100</v>
      </c>
      <c r="H205" s="2"/>
    </row>
    <row r="206" spans="1:8" ht="38.25" outlineLevel="4" x14ac:dyDescent="0.25">
      <c r="A206" s="14" t="s">
        <v>194</v>
      </c>
      <c r="B206" s="15" t="s">
        <v>189</v>
      </c>
      <c r="C206" s="15" t="s">
        <v>195</v>
      </c>
      <c r="D206" s="15"/>
      <c r="E206" s="16">
        <v>52000</v>
      </c>
      <c r="F206" s="16">
        <v>19890</v>
      </c>
      <c r="G206" s="16">
        <f>F206/E206*100</f>
        <v>38.25</v>
      </c>
      <c r="H206" s="2"/>
    </row>
    <row r="207" spans="1:8" ht="51" outlineLevel="5" x14ac:dyDescent="0.25">
      <c r="A207" s="14" t="s">
        <v>196</v>
      </c>
      <c r="B207" s="15" t="s">
        <v>189</v>
      </c>
      <c r="C207" s="15" t="s">
        <v>197</v>
      </c>
      <c r="D207" s="15"/>
      <c r="E207" s="16">
        <v>52000</v>
      </c>
      <c r="F207" s="16">
        <v>19890</v>
      </c>
      <c r="G207" s="16">
        <f>F207/E207*100</f>
        <v>38.25</v>
      </c>
      <c r="H207" s="2"/>
    </row>
    <row r="208" spans="1:8" outlineLevel="6" x14ac:dyDescent="0.25">
      <c r="A208" s="17" t="s">
        <v>19</v>
      </c>
      <c r="B208" s="15" t="s">
        <v>189</v>
      </c>
      <c r="C208" s="15" t="s">
        <v>197</v>
      </c>
      <c r="D208" s="15" t="s">
        <v>20</v>
      </c>
      <c r="E208" s="18">
        <v>52000</v>
      </c>
      <c r="F208" s="18">
        <v>19890</v>
      </c>
      <c r="G208" s="18">
        <f>F208/E208*100</f>
        <v>38.25</v>
      </c>
      <c r="H208" s="2"/>
    </row>
    <row r="209" spans="1:8" outlineLevel="4" x14ac:dyDescent="0.25">
      <c r="A209" s="14" t="s">
        <v>198</v>
      </c>
      <c r="B209" s="15" t="s">
        <v>189</v>
      </c>
      <c r="C209" s="15" t="s">
        <v>199</v>
      </c>
      <c r="D209" s="15"/>
      <c r="E209" s="16">
        <v>631038</v>
      </c>
      <c r="F209" s="16">
        <v>631038</v>
      </c>
      <c r="G209" s="16">
        <f>F209/E209*100</f>
        <v>100</v>
      </c>
      <c r="H209" s="2"/>
    </row>
    <row r="210" spans="1:8" ht="25.5" outlineLevel="5" x14ac:dyDescent="0.25">
      <c r="A210" s="14" t="s">
        <v>200</v>
      </c>
      <c r="B210" s="15" t="s">
        <v>189</v>
      </c>
      <c r="C210" s="15" t="s">
        <v>201</v>
      </c>
      <c r="D210" s="15"/>
      <c r="E210" s="16">
        <v>159248</v>
      </c>
      <c r="F210" s="16">
        <v>159248</v>
      </c>
      <c r="G210" s="16">
        <f>F210/E210*100</f>
        <v>100</v>
      </c>
      <c r="H210" s="2"/>
    </row>
    <row r="211" spans="1:8" outlineLevel="6" x14ac:dyDescent="0.25">
      <c r="A211" s="17" t="s">
        <v>19</v>
      </c>
      <c r="B211" s="15" t="s">
        <v>189</v>
      </c>
      <c r="C211" s="15" t="s">
        <v>201</v>
      </c>
      <c r="D211" s="15" t="s">
        <v>20</v>
      </c>
      <c r="E211" s="18">
        <v>159248</v>
      </c>
      <c r="F211" s="18">
        <v>159248</v>
      </c>
      <c r="G211" s="18">
        <f>F211/E211*100</f>
        <v>100</v>
      </c>
      <c r="H211" s="2"/>
    </row>
    <row r="212" spans="1:8" ht="38.25" outlineLevel="5" x14ac:dyDescent="0.25">
      <c r="A212" s="14" t="s">
        <v>202</v>
      </c>
      <c r="B212" s="15" t="s">
        <v>189</v>
      </c>
      <c r="C212" s="15" t="s">
        <v>203</v>
      </c>
      <c r="D212" s="15"/>
      <c r="E212" s="16">
        <v>471790</v>
      </c>
      <c r="F212" s="16">
        <v>471790</v>
      </c>
      <c r="G212" s="16">
        <f>F212/E212*100</f>
        <v>100</v>
      </c>
      <c r="H212" s="2"/>
    </row>
    <row r="213" spans="1:8" outlineLevel="6" x14ac:dyDescent="0.25">
      <c r="A213" s="17" t="s">
        <v>19</v>
      </c>
      <c r="B213" s="15" t="s">
        <v>189</v>
      </c>
      <c r="C213" s="15" t="s">
        <v>203</v>
      </c>
      <c r="D213" s="15" t="s">
        <v>20</v>
      </c>
      <c r="E213" s="18">
        <v>471790</v>
      </c>
      <c r="F213" s="18">
        <v>471790</v>
      </c>
      <c r="G213" s="18">
        <f>F213/E213*100</f>
        <v>100</v>
      </c>
      <c r="H213" s="2"/>
    </row>
    <row r="214" spans="1:8" ht="25.5" outlineLevel="4" x14ac:dyDescent="0.25">
      <c r="A214" s="14" t="s">
        <v>204</v>
      </c>
      <c r="B214" s="15" t="s">
        <v>189</v>
      </c>
      <c r="C214" s="15" t="s">
        <v>205</v>
      </c>
      <c r="D214" s="15"/>
      <c r="E214" s="16">
        <v>3967501</v>
      </c>
      <c r="F214" s="16">
        <v>3745776.29</v>
      </c>
      <c r="G214" s="16">
        <f>F214/E214*100</f>
        <v>94.411476896918231</v>
      </c>
      <c r="H214" s="2"/>
    </row>
    <row r="215" spans="1:8" ht="25.5" outlineLevel="5" x14ac:dyDescent="0.25">
      <c r="A215" s="14" t="s">
        <v>206</v>
      </c>
      <c r="B215" s="15" t="s">
        <v>189</v>
      </c>
      <c r="C215" s="15" t="s">
        <v>207</v>
      </c>
      <c r="D215" s="15"/>
      <c r="E215" s="16">
        <v>1727090</v>
      </c>
      <c r="F215" s="16">
        <v>1727090</v>
      </c>
      <c r="G215" s="16">
        <f>F215/E215*100</f>
        <v>100</v>
      </c>
      <c r="H215" s="2"/>
    </row>
    <row r="216" spans="1:8" outlineLevel="6" x14ac:dyDescent="0.25">
      <c r="A216" s="17" t="s">
        <v>19</v>
      </c>
      <c r="B216" s="15" t="s">
        <v>189</v>
      </c>
      <c r="C216" s="15" t="s">
        <v>207</v>
      </c>
      <c r="D216" s="15" t="s">
        <v>20</v>
      </c>
      <c r="E216" s="18">
        <v>1727090</v>
      </c>
      <c r="F216" s="18">
        <v>1727090</v>
      </c>
      <c r="G216" s="18">
        <f>F216/E216*100</f>
        <v>100</v>
      </c>
      <c r="H216" s="2"/>
    </row>
    <row r="217" spans="1:8" ht="51" outlineLevel="5" x14ac:dyDescent="0.25">
      <c r="A217" s="14" t="s">
        <v>208</v>
      </c>
      <c r="B217" s="15" t="s">
        <v>189</v>
      </c>
      <c r="C217" s="15" t="s">
        <v>209</v>
      </c>
      <c r="D217" s="15"/>
      <c r="E217" s="16">
        <v>1053391</v>
      </c>
      <c r="F217" s="16">
        <v>833560</v>
      </c>
      <c r="G217" s="16">
        <f>F217/E217*100</f>
        <v>79.131110860069995</v>
      </c>
      <c r="H217" s="2"/>
    </row>
    <row r="218" spans="1:8" outlineLevel="6" x14ac:dyDescent="0.25">
      <c r="A218" s="17" t="s">
        <v>19</v>
      </c>
      <c r="B218" s="15" t="s">
        <v>189</v>
      </c>
      <c r="C218" s="15" t="s">
        <v>209</v>
      </c>
      <c r="D218" s="15" t="s">
        <v>20</v>
      </c>
      <c r="E218" s="18">
        <v>1053391</v>
      </c>
      <c r="F218" s="18">
        <v>833560</v>
      </c>
      <c r="G218" s="18">
        <f>F218/E218*100</f>
        <v>79.131110860069995</v>
      </c>
      <c r="H218" s="2"/>
    </row>
    <row r="219" spans="1:8" ht="38.25" outlineLevel="5" x14ac:dyDescent="0.25">
      <c r="A219" s="14" t="s">
        <v>210</v>
      </c>
      <c r="B219" s="15" t="s">
        <v>189</v>
      </c>
      <c r="C219" s="15" t="s">
        <v>211</v>
      </c>
      <c r="D219" s="15"/>
      <c r="E219" s="16">
        <v>1187020</v>
      </c>
      <c r="F219" s="16">
        <v>1185126.29</v>
      </c>
      <c r="G219" s="16">
        <f>F219/E219*100</f>
        <v>99.840465198564473</v>
      </c>
      <c r="H219" s="2"/>
    </row>
    <row r="220" spans="1:8" ht="38.25" outlineLevel="6" x14ac:dyDescent="0.25">
      <c r="A220" s="17" t="s">
        <v>212</v>
      </c>
      <c r="B220" s="15" t="s">
        <v>189</v>
      </c>
      <c r="C220" s="15" t="s">
        <v>211</v>
      </c>
      <c r="D220" s="15" t="s">
        <v>213</v>
      </c>
      <c r="E220" s="18">
        <v>479500</v>
      </c>
      <c r="F220" s="18">
        <v>478700</v>
      </c>
      <c r="G220" s="18">
        <f>F220/E220*100</f>
        <v>99.833159541188749</v>
      </c>
      <c r="H220" s="2"/>
    </row>
    <row r="221" spans="1:8" outlineLevel="6" x14ac:dyDescent="0.25">
      <c r="A221" s="17" t="s">
        <v>19</v>
      </c>
      <c r="B221" s="15" t="s">
        <v>189</v>
      </c>
      <c r="C221" s="15" t="s">
        <v>211</v>
      </c>
      <c r="D221" s="15" t="s">
        <v>20</v>
      </c>
      <c r="E221" s="18">
        <v>706670</v>
      </c>
      <c r="F221" s="18">
        <v>705576.29</v>
      </c>
      <c r="G221" s="18">
        <f>F221/E221*100</f>
        <v>99.845230447026196</v>
      </c>
      <c r="H221" s="2"/>
    </row>
    <row r="222" spans="1:8" outlineLevel="6" x14ac:dyDescent="0.25">
      <c r="A222" s="17" t="s">
        <v>155</v>
      </c>
      <c r="B222" s="15" t="s">
        <v>189</v>
      </c>
      <c r="C222" s="15" t="s">
        <v>211</v>
      </c>
      <c r="D222" s="15" t="s">
        <v>156</v>
      </c>
      <c r="E222" s="18">
        <v>850</v>
      </c>
      <c r="F222" s="18">
        <v>850</v>
      </c>
      <c r="G222" s="18">
        <f>F222/E222*100</f>
        <v>100</v>
      </c>
      <c r="H222" s="2"/>
    </row>
    <row r="223" spans="1:8" ht="38.25" outlineLevel="1" x14ac:dyDescent="0.25">
      <c r="A223" s="14" t="s">
        <v>214</v>
      </c>
      <c r="B223" s="15" t="s">
        <v>215</v>
      </c>
      <c r="C223" s="15"/>
      <c r="D223" s="15"/>
      <c r="E223" s="16">
        <v>382900</v>
      </c>
      <c r="F223" s="16">
        <v>264884.28000000003</v>
      </c>
      <c r="G223" s="16">
        <f>F223/E223*100</f>
        <v>69.178448681117786</v>
      </c>
      <c r="H223" s="2"/>
    </row>
    <row r="224" spans="1:8" ht="51" outlineLevel="2" x14ac:dyDescent="0.25">
      <c r="A224" s="14" t="s">
        <v>180</v>
      </c>
      <c r="B224" s="15" t="s">
        <v>215</v>
      </c>
      <c r="C224" s="15" t="s">
        <v>181</v>
      </c>
      <c r="D224" s="15"/>
      <c r="E224" s="16">
        <v>382900</v>
      </c>
      <c r="F224" s="16">
        <v>264884.28000000003</v>
      </c>
      <c r="G224" s="16">
        <f>F224/E224*100</f>
        <v>69.178448681117786</v>
      </c>
      <c r="H224" s="2"/>
    </row>
    <row r="225" spans="1:8" ht="38.25" outlineLevel="3" x14ac:dyDescent="0.25">
      <c r="A225" s="14" t="s">
        <v>216</v>
      </c>
      <c r="B225" s="15" t="s">
        <v>215</v>
      </c>
      <c r="C225" s="15" t="s">
        <v>217</v>
      </c>
      <c r="D225" s="15"/>
      <c r="E225" s="16">
        <v>242000</v>
      </c>
      <c r="F225" s="16">
        <v>224500</v>
      </c>
      <c r="G225" s="16">
        <f>F225/E225*100</f>
        <v>92.768595041322314</v>
      </c>
      <c r="H225" s="2"/>
    </row>
    <row r="226" spans="1:8" ht="25.5" outlineLevel="4" x14ac:dyDescent="0.25">
      <c r="A226" s="14" t="s">
        <v>218</v>
      </c>
      <c r="B226" s="15" t="s">
        <v>215</v>
      </c>
      <c r="C226" s="15" t="s">
        <v>219</v>
      </c>
      <c r="D226" s="15"/>
      <c r="E226" s="16">
        <v>100000</v>
      </c>
      <c r="F226" s="16">
        <v>100000</v>
      </c>
      <c r="G226" s="16">
        <f>F226/E226*100</f>
        <v>100</v>
      </c>
      <c r="H226" s="2"/>
    </row>
    <row r="227" spans="1:8" ht="76.5" outlineLevel="5" x14ac:dyDescent="0.25">
      <c r="A227" s="14" t="s">
        <v>220</v>
      </c>
      <c r="B227" s="15" t="s">
        <v>215</v>
      </c>
      <c r="C227" s="15" t="s">
        <v>221</v>
      </c>
      <c r="D227" s="15"/>
      <c r="E227" s="16">
        <v>100000</v>
      </c>
      <c r="F227" s="16">
        <v>100000</v>
      </c>
      <c r="G227" s="16">
        <f>F227/E227*100</f>
        <v>100</v>
      </c>
      <c r="H227" s="2"/>
    </row>
    <row r="228" spans="1:8" outlineLevel="6" x14ac:dyDescent="0.25">
      <c r="A228" s="17" t="s">
        <v>19</v>
      </c>
      <c r="B228" s="15" t="s">
        <v>215</v>
      </c>
      <c r="C228" s="15" t="s">
        <v>221</v>
      </c>
      <c r="D228" s="15" t="s">
        <v>20</v>
      </c>
      <c r="E228" s="18">
        <v>50000</v>
      </c>
      <c r="F228" s="18">
        <v>50000</v>
      </c>
      <c r="G228" s="18">
        <f>F228/E228*100</f>
        <v>100</v>
      </c>
      <c r="H228" s="2"/>
    </row>
    <row r="229" spans="1:8" ht="25.5" outlineLevel="6" x14ac:dyDescent="0.25">
      <c r="A229" s="17" t="s">
        <v>159</v>
      </c>
      <c r="B229" s="15" t="s">
        <v>215</v>
      </c>
      <c r="C229" s="15" t="s">
        <v>221</v>
      </c>
      <c r="D229" s="15" t="s">
        <v>160</v>
      </c>
      <c r="E229" s="18">
        <v>50000</v>
      </c>
      <c r="F229" s="18">
        <v>50000</v>
      </c>
      <c r="G229" s="18">
        <f>F229/E229*100</f>
        <v>100</v>
      </c>
      <c r="H229" s="2"/>
    </row>
    <row r="230" spans="1:8" ht="76.5" outlineLevel="4" x14ac:dyDescent="0.25">
      <c r="A230" s="14" t="s">
        <v>222</v>
      </c>
      <c r="B230" s="15" t="s">
        <v>215</v>
      </c>
      <c r="C230" s="15" t="s">
        <v>223</v>
      </c>
      <c r="D230" s="15"/>
      <c r="E230" s="16">
        <v>12000</v>
      </c>
      <c r="F230" s="16">
        <v>12000</v>
      </c>
      <c r="G230" s="16">
        <f>F230/E230*100</f>
        <v>100</v>
      </c>
      <c r="H230" s="2"/>
    </row>
    <row r="231" spans="1:8" ht="89.25" outlineLevel="5" x14ac:dyDescent="0.25">
      <c r="A231" s="14" t="s">
        <v>224</v>
      </c>
      <c r="B231" s="15" t="s">
        <v>215</v>
      </c>
      <c r="C231" s="15" t="s">
        <v>225</v>
      </c>
      <c r="D231" s="15"/>
      <c r="E231" s="16">
        <v>12000</v>
      </c>
      <c r="F231" s="16">
        <v>12000</v>
      </c>
      <c r="G231" s="16">
        <f>F231/E231*100</f>
        <v>100</v>
      </c>
      <c r="H231" s="2"/>
    </row>
    <row r="232" spans="1:8" outlineLevel="6" x14ac:dyDescent="0.25">
      <c r="A232" s="17" t="s">
        <v>226</v>
      </c>
      <c r="B232" s="15" t="s">
        <v>215</v>
      </c>
      <c r="C232" s="15" t="s">
        <v>225</v>
      </c>
      <c r="D232" s="15" t="s">
        <v>227</v>
      </c>
      <c r="E232" s="18">
        <v>12000</v>
      </c>
      <c r="F232" s="18">
        <v>12000</v>
      </c>
      <c r="G232" s="18">
        <f>F232/E232*100</f>
        <v>100</v>
      </c>
      <c r="H232" s="2"/>
    </row>
    <row r="233" spans="1:8" ht="38.25" outlineLevel="4" x14ac:dyDescent="0.25">
      <c r="A233" s="14" t="s">
        <v>228</v>
      </c>
      <c r="B233" s="15" t="s">
        <v>215</v>
      </c>
      <c r="C233" s="15" t="s">
        <v>229</v>
      </c>
      <c r="D233" s="15"/>
      <c r="E233" s="16">
        <v>130000</v>
      </c>
      <c r="F233" s="16">
        <v>112500</v>
      </c>
      <c r="G233" s="16">
        <f>F233/E233*100</f>
        <v>86.538461538461547</v>
      </c>
      <c r="H233" s="2"/>
    </row>
    <row r="234" spans="1:8" ht="76.5" outlineLevel="5" x14ac:dyDescent="0.25">
      <c r="A234" s="14" t="s">
        <v>220</v>
      </c>
      <c r="B234" s="15" t="s">
        <v>215</v>
      </c>
      <c r="C234" s="15" t="s">
        <v>230</v>
      </c>
      <c r="D234" s="15"/>
      <c r="E234" s="16">
        <v>100000</v>
      </c>
      <c r="F234" s="16">
        <v>100000</v>
      </c>
      <c r="G234" s="16">
        <f>F234/E234*100</f>
        <v>100</v>
      </c>
      <c r="H234" s="2"/>
    </row>
    <row r="235" spans="1:8" outlineLevel="6" x14ac:dyDescent="0.25">
      <c r="A235" s="17" t="s">
        <v>19</v>
      </c>
      <c r="B235" s="15" t="s">
        <v>215</v>
      </c>
      <c r="C235" s="15" t="s">
        <v>230</v>
      </c>
      <c r="D235" s="15" t="s">
        <v>20</v>
      </c>
      <c r="E235" s="18">
        <v>50000</v>
      </c>
      <c r="F235" s="18">
        <v>50000</v>
      </c>
      <c r="G235" s="18">
        <f>F235/E235*100</f>
        <v>100</v>
      </c>
      <c r="H235" s="2"/>
    </row>
    <row r="236" spans="1:8" ht="25.5" outlineLevel="6" x14ac:dyDescent="0.25">
      <c r="A236" s="17" t="s">
        <v>159</v>
      </c>
      <c r="B236" s="15" t="s">
        <v>215</v>
      </c>
      <c r="C236" s="15" t="s">
        <v>230</v>
      </c>
      <c r="D236" s="15" t="s">
        <v>160</v>
      </c>
      <c r="E236" s="18">
        <v>50000</v>
      </c>
      <c r="F236" s="18">
        <v>50000</v>
      </c>
      <c r="G236" s="18">
        <f>F236/E236*100</f>
        <v>100</v>
      </c>
      <c r="H236" s="2"/>
    </row>
    <row r="237" spans="1:8" ht="38.25" outlineLevel="5" x14ac:dyDescent="0.25">
      <c r="A237" s="14" t="s">
        <v>231</v>
      </c>
      <c r="B237" s="15" t="s">
        <v>215</v>
      </c>
      <c r="C237" s="15" t="s">
        <v>232</v>
      </c>
      <c r="D237" s="15"/>
      <c r="E237" s="16">
        <v>30000</v>
      </c>
      <c r="F237" s="16">
        <v>12500</v>
      </c>
      <c r="G237" s="16">
        <f>F237/E237*100</f>
        <v>41.666666666666671</v>
      </c>
      <c r="H237" s="2"/>
    </row>
    <row r="238" spans="1:8" outlineLevel="6" x14ac:dyDescent="0.25">
      <c r="A238" s="17" t="s">
        <v>19</v>
      </c>
      <c r="B238" s="15" t="s">
        <v>215</v>
      </c>
      <c r="C238" s="15" t="s">
        <v>232</v>
      </c>
      <c r="D238" s="15" t="s">
        <v>20</v>
      </c>
      <c r="E238" s="18">
        <v>30000</v>
      </c>
      <c r="F238" s="18">
        <v>12500</v>
      </c>
      <c r="G238" s="18">
        <f>F238/E238*100</f>
        <v>41.666666666666671</v>
      </c>
      <c r="H238" s="2"/>
    </row>
    <row r="239" spans="1:8" ht="38.25" outlineLevel="3" x14ac:dyDescent="0.25">
      <c r="A239" s="14" t="s">
        <v>233</v>
      </c>
      <c r="B239" s="15" t="s">
        <v>215</v>
      </c>
      <c r="C239" s="15" t="s">
        <v>234</v>
      </c>
      <c r="D239" s="15"/>
      <c r="E239" s="16">
        <v>140900</v>
      </c>
      <c r="F239" s="16">
        <v>40384.28</v>
      </c>
      <c r="G239" s="16">
        <f>F239/E239*100</f>
        <v>28.661660752306599</v>
      </c>
      <c r="H239" s="2"/>
    </row>
    <row r="240" spans="1:8" ht="63.75" outlineLevel="4" x14ac:dyDescent="0.25">
      <c r="A240" s="14" t="s">
        <v>235</v>
      </c>
      <c r="B240" s="15" t="s">
        <v>215</v>
      </c>
      <c r="C240" s="15" t="s">
        <v>236</v>
      </c>
      <c r="D240" s="15"/>
      <c r="E240" s="16">
        <v>20900</v>
      </c>
      <c r="F240" s="16">
        <v>20900</v>
      </c>
      <c r="G240" s="16">
        <f>F240/E240*100</f>
        <v>100</v>
      </c>
      <c r="H240" s="2"/>
    </row>
    <row r="241" spans="1:8" ht="76.5" outlineLevel="5" x14ac:dyDescent="0.25">
      <c r="A241" s="14" t="s">
        <v>237</v>
      </c>
      <c r="B241" s="15" t="s">
        <v>215</v>
      </c>
      <c r="C241" s="15" t="s">
        <v>238</v>
      </c>
      <c r="D241" s="15"/>
      <c r="E241" s="16">
        <v>20900</v>
      </c>
      <c r="F241" s="16">
        <v>20900</v>
      </c>
      <c r="G241" s="16">
        <f>F241/E241*100</f>
        <v>100</v>
      </c>
      <c r="H241" s="2"/>
    </row>
    <row r="242" spans="1:8" outlineLevel="6" x14ac:dyDescent="0.25">
      <c r="A242" s="17" t="s">
        <v>19</v>
      </c>
      <c r="B242" s="15" t="s">
        <v>215</v>
      </c>
      <c r="C242" s="15" t="s">
        <v>238</v>
      </c>
      <c r="D242" s="15" t="s">
        <v>20</v>
      </c>
      <c r="E242" s="18">
        <v>20900</v>
      </c>
      <c r="F242" s="18">
        <v>20900</v>
      </c>
      <c r="G242" s="18">
        <f>F242/E242*100</f>
        <v>100</v>
      </c>
      <c r="H242" s="2"/>
    </row>
    <row r="243" spans="1:8" ht="38.25" outlineLevel="4" x14ac:dyDescent="0.25">
      <c r="A243" s="14" t="s">
        <v>239</v>
      </c>
      <c r="B243" s="15" t="s">
        <v>215</v>
      </c>
      <c r="C243" s="15" t="s">
        <v>240</v>
      </c>
      <c r="D243" s="15"/>
      <c r="E243" s="16">
        <v>20000</v>
      </c>
      <c r="F243" s="16">
        <v>19484.28</v>
      </c>
      <c r="G243" s="16">
        <f>F243/E243*100</f>
        <v>97.421399999999991</v>
      </c>
      <c r="H243" s="2"/>
    </row>
    <row r="244" spans="1:8" ht="38.25" outlineLevel="5" x14ac:dyDescent="0.25">
      <c r="A244" s="14" t="s">
        <v>241</v>
      </c>
      <c r="B244" s="15" t="s">
        <v>215</v>
      </c>
      <c r="C244" s="15" t="s">
        <v>242</v>
      </c>
      <c r="D244" s="15"/>
      <c r="E244" s="16">
        <v>20000</v>
      </c>
      <c r="F244" s="16">
        <v>19484.28</v>
      </c>
      <c r="G244" s="16">
        <f>F244/E244*100</f>
        <v>97.421399999999991</v>
      </c>
      <c r="H244" s="2"/>
    </row>
    <row r="245" spans="1:8" outlineLevel="6" x14ac:dyDescent="0.25">
      <c r="A245" s="17" t="s">
        <v>19</v>
      </c>
      <c r="B245" s="15" t="s">
        <v>215</v>
      </c>
      <c r="C245" s="15" t="s">
        <v>242</v>
      </c>
      <c r="D245" s="15" t="s">
        <v>20</v>
      </c>
      <c r="E245" s="18">
        <v>20000</v>
      </c>
      <c r="F245" s="18">
        <v>19484.28</v>
      </c>
      <c r="G245" s="18">
        <f>F245/E245*100</f>
        <v>97.421399999999991</v>
      </c>
      <c r="H245" s="2"/>
    </row>
    <row r="246" spans="1:8" ht="51" outlineLevel="4" x14ac:dyDescent="0.25">
      <c r="A246" s="14" t="s">
        <v>243</v>
      </c>
      <c r="B246" s="15" t="s">
        <v>215</v>
      </c>
      <c r="C246" s="15" t="s">
        <v>244</v>
      </c>
      <c r="D246" s="15"/>
      <c r="E246" s="16">
        <v>100000</v>
      </c>
      <c r="F246" s="16">
        <v>0</v>
      </c>
      <c r="G246" s="16">
        <f>F246/E246*100</f>
        <v>0</v>
      </c>
      <c r="H246" s="2"/>
    </row>
    <row r="247" spans="1:8" ht="76.5" outlineLevel="5" x14ac:dyDescent="0.25">
      <c r="A247" s="14" t="s">
        <v>237</v>
      </c>
      <c r="B247" s="15" t="s">
        <v>215</v>
      </c>
      <c r="C247" s="15" t="s">
        <v>245</v>
      </c>
      <c r="D247" s="15"/>
      <c r="E247" s="16">
        <v>100000</v>
      </c>
      <c r="F247" s="16">
        <v>0</v>
      </c>
      <c r="G247" s="16">
        <f>F247/E247*100</f>
        <v>0</v>
      </c>
      <c r="H247" s="2"/>
    </row>
    <row r="248" spans="1:8" outlineLevel="6" x14ac:dyDescent="0.25">
      <c r="A248" s="17" t="s">
        <v>94</v>
      </c>
      <c r="B248" s="15" t="s">
        <v>215</v>
      </c>
      <c r="C248" s="15" t="s">
        <v>245</v>
      </c>
      <c r="D248" s="15" t="s">
        <v>95</v>
      </c>
      <c r="E248" s="18">
        <v>100000</v>
      </c>
      <c r="F248" s="18">
        <v>0</v>
      </c>
      <c r="G248" s="18">
        <f>F248/E248*100</f>
        <v>0</v>
      </c>
      <c r="H248" s="2"/>
    </row>
    <row r="249" spans="1:8" x14ac:dyDescent="0.25">
      <c r="A249" s="14" t="s">
        <v>246</v>
      </c>
      <c r="B249" s="15" t="s">
        <v>247</v>
      </c>
      <c r="C249" s="15"/>
      <c r="D249" s="15"/>
      <c r="E249" s="16">
        <v>214289845.06999999</v>
      </c>
      <c r="F249" s="16">
        <v>204040239.55000001</v>
      </c>
      <c r="G249" s="16">
        <f>F249/E249*100</f>
        <v>95.216942960292002</v>
      </c>
      <c r="H249" s="2"/>
    </row>
    <row r="250" spans="1:8" outlineLevel="1" x14ac:dyDescent="0.25">
      <c r="A250" s="14" t="s">
        <v>248</v>
      </c>
      <c r="B250" s="15" t="s">
        <v>249</v>
      </c>
      <c r="C250" s="15"/>
      <c r="D250" s="15"/>
      <c r="E250" s="16">
        <v>314340.26</v>
      </c>
      <c r="F250" s="16">
        <v>276340.26</v>
      </c>
      <c r="G250" s="16">
        <f>F250/E250*100</f>
        <v>87.911188977193049</v>
      </c>
      <c r="H250" s="2"/>
    </row>
    <row r="251" spans="1:8" ht="63.75" outlineLevel="2" x14ac:dyDescent="0.25">
      <c r="A251" s="14" t="s">
        <v>250</v>
      </c>
      <c r="B251" s="15" t="s">
        <v>249</v>
      </c>
      <c r="C251" s="15" t="s">
        <v>251</v>
      </c>
      <c r="D251" s="15"/>
      <c r="E251" s="16">
        <v>300000</v>
      </c>
      <c r="F251" s="16">
        <v>262000</v>
      </c>
      <c r="G251" s="16">
        <f>F251/E251*100</f>
        <v>87.333333333333329</v>
      </c>
      <c r="H251" s="2"/>
    </row>
    <row r="252" spans="1:8" ht="38.25" outlineLevel="3" x14ac:dyDescent="0.25">
      <c r="A252" s="14" t="s">
        <v>252</v>
      </c>
      <c r="B252" s="15" t="s">
        <v>249</v>
      </c>
      <c r="C252" s="15" t="s">
        <v>253</v>
      </c>
      <c r="D252" s="15"/>
      <c r="E252" s="16">
        <v>300000</v>
      </c>
      <c r="F252" s="16">
        <v>262000</v>
      </c>
      <c r="G252" s="16">
        <f>F252/E252*100</f>
        <v>87.333333333333329</v>
      </c>
      <c r="H252" s="2"/>
    </row>
    <row r="253" spans="1:8" ht="89.25" outlineLevel="4" x14ac:dyDescent="0.25">
      <c r="A253" s="14" t="s">
        <v>254</v>
      </c>
      <c r="B253" s="15" t="s">
        <v>249</v>
      </c>
      <c r="C253" s="15" t="s">
        <v>255</v>
      </c>
      <c r="D253" s="15"/>
      <c r="E253" s="16">
        <v>300000</v>
      </c>
      <c r="F253" s="16">
        <v>262000</v>
      </c>
      <c r="G253" s="16">
        <f>F253/E253*100</f>
        <v>87.333333333333329</v>
      </c>
      <c r="H253" s="2"/>
    </row>
    <row r="254" spans="1:8" ht="25.5" outlineLevel="5" x14ac:dyDescent="0.25">
      <c r="A254" s="14" t="s">
        <v>256</v>
      </c>
      <c r="B254" s="15" t="s">
        <v>249</v>
      </c>
      <c r="C254" s="15" t="s">
        <v>257</v>
      </c>
      <c r="D254" s="15"/>
      <c r="E254" s="16">
        <v>300000</v>
      </c>
      <c r="F254" s="16">
        <v>262000</v>
      </c>
      <c r="G254" s="16">
        <f>F254/E254*100</f>
        <v>87.333333333333329</v>
      </c>
      <c r="H254" s="2"/>
    </row>
    <row r="255" spans="1:8" outlineLevel="6" x14ac:dyDescent="0.25">
      <c r="A255" s="17" t="s">
        <v>226</v>
      </c>
      <c r="B255" s="15" t="s">
        <v>249</v>
      </c>
      <c r="C255" s="15" t="s">
        <v>257</v>
      </c>
      <c r="D255" s="15" t="s">
        <v>227</v>
      </c>
      <c r="E255" s="18">
        <v>300000</v>
      </c>
      <c r="F255" s="18">
        <v>262000</v>
      </c>
      <c r="G255" s="18">
        <f>F255/E255*100</f>
        <v>87.333333333333329</v>
      </c>
      <c r="H255" s="2"/>
    </row>
    <row r="256" spans="1:8" ht="25.5" outlineLevel="2" x14ac:dyDescent="0.25">
      <c r="A256" s="14" t="s">
        <v>21</v>
      </c>
      <c r="B256" s="15" t="s">
        <v>249</v>
      </c>
      <c r="C256" s="15" t="s">
        <v>22</v>
      </c>
      <c r="D256" s="15"/>
      <c r="E256" s="16">
        <v>14340.26</v>
      </c>
      <c r="F256" s="16">
        <v>14340.26</v>
      </c>
      <c r="G256" s="16">
        <f>F256/E256*100</f>
        <v>100</v>
      </c>
      <c r="H256" s="2"/>
    </row>
    <row r="257" spans="1:8" ht="89.25" outlineLevel="5" x14ac:dyDescent="0.25">
      <c r="A257" s="14" t="s">
        <v>258</v>
      </c>
      <c r="B257" s="15" t="s">
        <v>249</v>
      </c>
      <c r="C257" s="15" t="s">
        <v>259</v>
      </c>
      <c r="D257" s="15"/>
      <c r="E257" s="16">
        <v>14340.26</v>
      </c>
      <c r="F257" s="16">
        <v>14340.26</v>
      </c>
      <c r="G257" s="16">
        <f>F257/E257*100</f>
        <v>100</v>
      </c>
      <c r="H257" s="2"/>
    </row>
    <row r="258" spans="1:8" outlineLevel="6" x14ac:dyDescent="0.25">
      <c r="A258" s="17" t="s">
        <v>19</v>
      </c>
      <c r="B258" s="15" t="s">
        <v>249</v>
      </c>
      <c r="C258" s="15" t="s">
        <v>259</v>
      </c>
      <c r="D258" s="15" t="s">
        <v>20</v>
      </c>
      <c r="E258" s="18">
        <v>14340.26</v>
      </c>
      <c r="F258" s="18">
        <v>14340.26</v>
      </c>
      <c r="G258" s="18">
        <f>F258/E258*100</f>
        <v>100</v>
      </c>
      <c r="H258" s="2"/>
    </row>
    <row r="259" spans="1:8" outlineLevel="1" x14ac:dyDescent="0.25">
      <c r="A259" s="14" t="s">
        <v>260</v>
      </c>
      <c r="B259" s="15" t="s">
        <v>261</v>
      </c>
      <c r="C259" s="15"/>
      <c r="D259" s="15"/>
      <c r="E259" s="16">
        <v>206210857.30000001</v>
      </c>
      <c r="F259" s="16">
        <v>203286582.53</v>
      </c>
      <c r="G259" s="16">
        <f>F259/E259*100</f>
        <v>98.581900677641954</v>
      </c>
      <c r="H259" s="2"/>
    </row>
    <row r="260" spans="1:8" ht="63.75" outlineLevel="2" x14ac:dyDescent="0.25">
      <c r="A260" s="14" t="s">
        <v>262</v>
      </c>
      <c r="B260" s="15" t="s">
        <v>261</v>
      </c>
      <c r="C260" s="15" t="s">
        <v>263</v>
      </c>
      <c r="D260" s="15"/>
      <c r="E260" s="16">
        <v>206210857.30000001</v>
      </c>
      <c r="F260" s="16">
        <v>203286582.53</v>
      </c>
      <c r="G260" s="16">
        <f>F260/E260*100</f>
        <v>98.581900677641954</v>
      </c>
      <c r="H260" s="2"/>
    </row>
    <row r="261" spans="1:8" ht="51" outlineLevel="3" x14ac:dyDescent="0.25">
      <c r="A261" s="14" t="s">
        <v>264</v>
      </c>
      <c r="B261" s="15" t="s">
        <v>261</v>
      </c>
      <c r="C261" s="15" t="s">
        <v>265</v>
      </c>
      <c r="D261" s="15"/>
      <c r="E261" s="16">
        <v>206210857.30000001</v>
      </c>
      <c r="F261" s="16">
        <v>203286582.53</v>
      </c>
      <c r="G261" s="16">
        <f>F261/E261*100</f>
        <v>98.581900677641954</v>
      </c>
      <c r="H261" s="2"/>
    </row>
    <row r="262" spans="1:8" ht="25.5" outlineLevel="4" x14ac:dyDescent="0.25">
      <c r="A262" s="14" t="s">
        <v>266</v>
      </c>
      <c r="B262" s="15" t="s">
        <v>261</v>
      </c>
      <c r="C262" s="15" t="s">
        <v>267</v>
      </c>
      <c r="D262" s="15"/>
      <c r="E262" s="16">
        <v>166210857.30000001</v>
      </c>
      <c r="F262" s="16">
        <v>163286582.53</v>
      </c>
      <c r="G262" s="16">
        <f>F262/E262*100</f>
        <v>98.240623496260611</v>
      </c>
      <c r="H262" s="2"/>
    </row>
    <row r="263" spans="1:8" ht="76.5" outlineLevel="5" x14ac:dyDescent="0.25">
      <c r="A263" s="14" t="s">
        <v>268</v>
      </c>
      <c r="B263" s="15" t="s">
        <v>261</v>
      </c>
      <c r="C263" s="15" t="s">
        <v>269</v>
      </c>
      <c r="D263" s="15"/>
      <c r="E263" s="16">
        <v>6121798</v>
      </c>
      <c r="F263" s="16">
        <v>6121683.54</v>
      </c>
      <c r="G263" s="16">
        <f>F263/E263*100</f>
        <v>99.998130287866402</v>
      </c>
      <c r="H263" s="2"/>
    </row>
    <row r="264" spans="1:8" outlineLevel="6" x14ac:dyDescent="0.25">
      <c r="A264" s="17" t="s">
        <v>19</v>
      </c>
      <c r="B264" s="15" t="s">
        <v>261</v>
      </c>
      <c r="C264" s="15" t="s">
        <v>269</v>
      </c>
      <c r="D264" s="15" t="s">
        <v>20</v>
      </c>
      <c r="E264" s="18">
        <v>6121798</v>
      </c>
      <c r="F264" s="18">
        <v>6121683.54</v>
      </c>
      <c r="G264" s="18">
        <f>F264/E264*100</f>
        <v>99.998130287866402</v>
      </c>
      <c r="H264" s="2"/>
    </row>
    <row r="265" spans="1:8" ht="89.25" outlineLevel="5" x14ac:dyDescent="0.25">
      <c r="A265" s="14" t="s">
        <v>270</v>
      </c>
      <c r="B265" s="15" t="s">
        <v>261</v>
      </c>
      <c r="C265" s="15" t="s">
        <v>271</v>
      </c>
      <c r="D265" s="15"/>
      <c r="E265" s="16">
        <v>146300</v>
      </c>
      <c r="F265" s="16">
        <v>146300</v>
      </c>
      <c r="G265" s="16">
        <f>F265/E265*100</f>
        <v>100</v>
      </c>
      <c r="H265" s="2"/>
    </row>
    <row r="266" spans="1:8" outlineLevel="6" x14ac:dyDescent="0.25">
      <c r="A266" s="17" t="s">
        <v>19</v>
      </c>
      <c r="B266" s="15" t="s">
        <v>261</v>
      </c>
      <c r="C266" s="15" t="s">
        <v>271</v>
      </c>
      <c r="D266" s="15" t="s">
        <v>20</v>
      </c>
      <c r="E266" s="18">
        <v>146300</v>
      </c>
      <c r="F266" s="18">
        <v>146300</v>
      </c>
      <c r="G266" s="18">
        <f>F266/E266*100</f>
        <v>100</v>
      </c>
      <c r="H266" s="2"/>
    </row>
    <row r="267" spans="1:8" ht="25.5" outlineLevel="5" x14ac:dyDescent="0.25">
      <c r="A267" s="14" t="s">
        <v>272</v>
      </c>
      <c r="B267" s="15" t="s">
        <v>261</v>
      </c>
      <c r="C267" s="15" t="s">
        <v>273</v>
      </c>
      <c r="D267" s="15"/>
      <c r="E267" s="16">
        <v>63780628.619999997</v>
      </c>
      <c r="F267" s="16">
        <v>63780628.619999997</v>
      </c>
      <c r="G267" s="16">
        <f>F267/E267*100</f>
        <v>100</v>
      </c>
      <c r="H267" s="2"/>
    </row>
    <row r="268" spans="1:8" outlineLevel="6" x14ac:dyDescent="0.25">
      <c r="A268" s="17" t="s">
        <v>19</v>
      </c>
      <c r="B268" s="15" t="s">
        <v>261</v>
      </c>
      <c r="C268" s="15" t="s">
        <v>273</v>
      </c>
      <c r="D268" s="15" t="s">
        <v>20</v>
      </c>
      <c r="E268" s="18">
        <v>31292026.66</v>
      </c>
      <c r="F268" s="18">
        <v>31292026.66</v>
      </c>
      <c r="G268" s="18">
        <f>F268/E268*100</f>
        <v>100</v>
      </c>
      <c r="H268" s="2"/>
    </row>
    <row r="269" spans="1:8" ht="38.25" outlineLevel="6" x14ac:dyDescent="0.25">
      <c r="A269" s="17" t="s">
        <v>276</v>
      </c>
      <c r="B269" s="15" t="s">
        <v>261</v>
      </c>
      <c r="C269" s="15" t="s">
        <v>273</v>
      </c>
      <c r="D269" s="15" t="s">
        <v>277</v>
      </c>
      <c r="E269" s="18">
        <v>32488601.960000001</v>
      </c>
      <c r="F269" s="18">
        <v>32488601.960000001</v>
      </c>
      <c r="G269" s="18">
        <f>F269/E269*100</f>
        <v>100</v>
      </c>
      <c r="H269" s="2"/>
    </row>
    <row r="270" spans="1:8" ht="51" outlineLevel="5" x14ac:dyDescent="0.25">
      <c r="A270" s="14" t="s">
        <v>112</v>
      </c>
      <c r="B270" s="15" t="s">
        <v>261</v>
      </c>
      <c r="C270" s="15" t="s">
        <v>278</v>
      </c>
      <c r="D270" s="15"/>
      <c r="E270" s="16">
        <v>12061041.439999999</v>
      </c>
      <c r="F270" s="16">
        <v>12061041.439999999</v>
      </c>
      <c r="G270" s="16">
        <f>F270/E270*100</f>
        <v>100</v>
      </c>
      <c r="H270" s="2"/>
    </row>
    <row r="271" spans="1:8" outlineLevel="6" x14ac:dyDescent="0.25">
      <c r="A271" s="17" t="s">
        <v>19</v>
      </c>
      <c r="B271" s="15" t="s">
        <v>261</v>
      </c>
      <c r="C271" s="15" t="s">
        <v>278</v>
      </c>
      <c r="D271" s="15" t="s">
        <v>20</v>
      </c>
      <c r="E271" s="18">
        <v>12061041.439999999</v>
      </c>
      <c r="F271" s="18">
        <v>12061041.439999999</v>
      </c>
      <c r="G271" s="18">
        <f>F271/E271*100</f>
        <v>100</v>
      </c>
      <c r="H271" s="2"/>
    </row>
    <row r="272" spans="1:8" ht="38.25" outlineLevel="5" x14ac:dyDescent="0.25">
      <c r="A272" s="14" t="s">
        <v>279</v>
      </c>
      <c r="B272" s="15" t="s">
        <v>261</v>
      </c>
      <c r="C272" s="15" t="s">
        <v>280</v>
      </c>
      <c r="D272" s="15"/>
      <c r="E272" s="16">
        <v>15977582.59</v>
      </c>
      <c r="F272" s="16">
        <v>15977582.59</v>
      </c>
      <c r="G272" s="16">
        <f>F272/E272*100</f>
        <v>100</v>
      </c>
      <c r="H272" s="2"/>
    </row>
    <row r="273" spans="1:8" ht="38.25" outlineLevel="6" x14ac:dyDescent="0.25">
      <c r="A273" s="17" t="s">
        <v>276</v>
      </c>
      <c r="B273" s="15" t="s">
        <v>261</v>
      </c>
      <c r="C273" s="15" t="s">
        <v>280</v>
      </c>
      <c r="D273" s="15" t="s">
        <v>277</v>
      </c>
      <c r="E273" s="18">
        <v>15977582.59</v>
      </c>
      <c r="F273" s="18">
        <v>15977582.59</v>
      </c>
      <c r="G273" s="18">
        <f>F273/E273*100</f>
        <v>100</v>
      </c>
      <c r="H273" s="2"/>
    </row>
    <row r="274" spans="1:8" ht="38.25" outlineLevel="5" x14ac:dyDescent="0.25">
      <c r="A274" s="14" t="s">
        <v>281</v>
      </c>
      <c r="B274" s="15" t="s">
        <v>261</v>
      </c>
      <c r="C274" s="15" t="s">
        <v>282</v>
      </c>
      <c r="D274" s="15"/>
      <c r="E274" s="16">
        <v>50660296.420000002</v>
      </c>
      <c r="F274" s="16">
        <v>47852098.109999999</v>
      </c>
      <c r="G274" s="16">
        <f>F274/E274*100</f>
        <v>94.456806397817743</v>
      </c>
      <c r="H274" s="2"/>
    </row>
    <row r="275" spans="1:8" outlineLevel="6" x14ac:dyDescent="0.25">
      <c r="A275" s="17" t="s">
        <v>19</v>
      </c>
      <c r="B275" s="15" t="s">
        <v>261</v>
      </c>
      <c r="C275" s="15" t="s">
        <v>282</v>
      </c>
      <c r="D275" s="15" t="s">
        <v>20</v>
      </c>
      <c r="E275" s="18">
        <v>46392386.359999999</v>
      </c>
      <c r="F275" s="18">
        <v>43880984.509999998</v>
      </c>
      <c r="G275" s="18">
        <f>F275/E275*100</f>
        <v>94.586607745262796</v>
      </c>
      <c r="H275" s="2"/>
    </row>
    <row r="276" spans="1:8" outlineLevel="6" x14ac:dyDescent="0.25">
      <c r="A276" s="17" t="s">
        <v>54</v>
      </c>
      <c r="B276" s="15" t="s">
        <v>261</v>
      </c>
      <c r="C276" s="15" t="s">
        <v>282</v>
      </c>
      <c r="D276" s="15" t="s">
        <v>55</v>
      </c>
      <c r="E276" s="18">
        <v>4000000</v>
      </c>
      <c r="F276" s="18">
        <v>3971113.6</v>
      </c>
      <c r="G276" s="18">
        <f>F276/E276*100</f>
        <v>99.277840000000012</v>
      </c>
      <c r="H276" s="2"/>
    </row>
    <row r="277" spans="1:8" outlineLevel="6" x14ac:dyDescent="0.25">
      <c r="A277" s="17" t="s">
        <v>94</v>
      </c>
      <c r="B277" s="15" t="s">
        <v>261</v>
      </c>
      <c r="C277" s="15" t="s">
        <v>282</v>
      </c>
      <c r="D277" s="15" t="s">
        <v>95</v>
      </c>
      <c r="E277" s="18">
        <v>267910.06</v>
      </c>
      <c r="F277" s="18">
        <v>0</v>
      </c>
      <c r="G277" s="18">
        <f>F277/E277*100</f>
        <v>0</v>
      </c>
      <c r="H277" s="2"/>
    </row>
    <row r="278" spans="1:8" ht="102" outlineLevel="5" x14ac:dyDescent="0.25">
      <c r="A278" s="14" t="s">
        <v>283</v>
      </c>
      <c r="B278" s="15" t="s">
        <v>261</v>
      </c>
      <c r="C278" s="15" t="s">
        <v>284</v>
      </c>
      <c r="D278" s="15"/>
      <c r="E278" s="16">
        <v>1000000</v>
      </c>
      <c r="F278" s="16">
        <v>884038</v>
      </c>
      <c r="G278" s="16">
        <f>F278/E278*100</f>
        <v>88.403800000000004</v>
      </c>
      <c r="H278" s="2"/>
    </row>
    <row r="279" spans="1:8" outlineLevel="6" x14ac:dyDescent="0.25">
      <c r="A279" s="17" t="s">
        <v>19</v>
      </c>
      <c r="B279" s="15" t="s">
        <v>261</v>
      </c>
      <c r="C279" s="15" t="s">
        <v>284</v>
      </c>
      <c r="D279" s="15" t="s">
        <v>20</v>
      </c>
      <c r="E279" s="18">
        <v>1000000</v>
      </c>
      <c r="F279" s="18">
        <v>884038</v>
      </c>
      <c r="G279" s="18">
        <f>F279/E279*100</f>
        <v>88.403800000000004</v>
      </c>
      <c r="H279" s="2"/>
    </row>
    <row r="280" spans="1:8" ht="76.5" outlineLevel="5" x14ac:dyDescent="0.25">
      <c r="A280" s="14" t="s">
        <v>268</v>
      </c>
      <c r="B280" s="15" t="s">
        <v>261</v>
      </c>
      <c r="C280" s="15" t="s">
        <v>285</v>
      </c>
      <c r="D280" s="15"/>
      <c r="E280" s="16">
        <v>61836</v>
      </c>
      <c r="F280" s="16">
        <v>61836</v>
      </c>
      <c r="G280" s="16">
        <f>F280/E280*100</f>
        <v>100</v>
      </c>
      <c r="H280" s="2"/>
    </row>
    <row r="281" spans="1:8" outlineLevel="6" x14ac:dyDescent="0.25">
      <c r="A281" s="17" t="s">
        <v>19</v>
      </c>
      <c r="B281" s="15" t="s">
        <v>261</v>
      </c>
      <c r="C281" s="15" t="s">
        <v>285</v>
      </c>
      <c r="D281" s="15" t="s">
        <v>20</v>
      </c>
      <c r="E281" s="18">
        <v>61836</v>
      </c>
      <c r="F281" s="18">
        <v>61836</v>
      </c>
      <c r="G281" s="18">
        <f>F281/E281*100</f>
        <v>100</v>
      </c>
      <c r="H281" s="2"/>
    </row>
    <row r="282" spans="1:8" ht="25.5" outlineLevel="5" x14ac:dyDescent="0.25">
      <c r="A282" s="14" t="s">
        <v>286</v>
      </c>
      <c r="B282" s="15" t="s">
        <v>261</v>
      </c>
      <c r="C282" s="15" t="s">
        <v>287</v>
      </c>
      <c r="D282" s="15"/>
      <c r="E282" s="16">
        <v>319985.67</v>
      </c>
      <c r="F282" s="16">
        <v>319985.67</v>
      </c>
      <c r="G282" s="16">
        <f>F282/E282*100</f>
        <v>100</v>
      </c>
      <c r="H282" s="2"/>
    </row>
    <row r="283" spans="1:8" outlineLevel="6" x14ac:dyDescent="0.25">
      <c r="A283" s="17" t="s">
        <v>19</v>
      </c>
      <c r="B283" s="15" t="s">
        <v>261</v>
      </c>
      <c r="C283" s="15" t="s">
        <v>287</v>
      </c>
      <c r="D283" s="15" t="s">
        <v>20</v>
      </c>
      <c r="E283" s="18">
        <v>316081</v>
      </c>
      <c r="F283" s="18">
        <v>316081</v>
      </c>
      <c r="G283" s="18">
        <f>F283/E283*100</f>
        <v>100</v>
      </c>
      <c r="H283" s="2"/>
    </row>
    <row r="284" spans="1:8" ht="38.25" outlineLevel="6" x14ac:dyDescent="0.25">
      <c r="A284" s="17" t="s">
        <v>276</v>
      </c>
      <c r="B284" s="15" t="s">
        <v>261</v>
      </c>
      <c r="C284" s="15" t="s">
        <v>287</v>
      </c>
      <c r="D284" s="15" t="s">
        <v>277</v>
      </c>
      <c r="E284" s="18">
        <v>3904.67</v>
      </c>
      <c r="F284" s="18">
        <v>3904.67</v>
      </c>
      <c r="G284" s="18">
        <f>F284/E284*100</f>
        <v>100</v>
      </c>
      <c r="H284" s="2"/>
    </row>
    <row r="285" spans="1:8" ht="51" outlineLevel="5" x14ac:dyDescent="0.25">
      <c r="A285" s="14" t="s">
        <v>114</v>
      </c>
      <c r="B285" s="15" t="s">
        <v>261</v>
      </c>
      <c r="C285" s="15" t="s">
        <v>288</v>
      </c>
      <c r="D285" s="15"/>
      <c r="E285" s="16">
        <v>16081388.560000001</v>
      </c>
      <c r="F285" s="16">
        <v>16081388.560000001</v>
      </c>
      <c r="G285" s="16">
        <f>F285/E285*100</f>
        <v>100</v>
      </c>
      <c r="H285" s="2"/>
    </row>
    <row r="286" spans="1:8" outlineLevel="6" x14ac:dyDescent="0.25">
      <c r="A286" s="17" t="s">
        <v>19</v>
      </c>
      <c r="B286" s="15" t="s">
        <v>261</v>
      </c>
      <c r="C286" s="15" t="s">
        <v>288</v>
      </c>
      <c r="D286" s="15" t="s">
        <v>20</v>
      </c>
      <c r="E286" s="18">
        <v>16081388.560000001</v>
      </c>
      <c r="F286" s="18">
        <v>16081388.560000001</v>
      </c>
      <c r="G286" s="18">
        <f>F286/E286*100</f>
        <v>100</v>
      </c>
      <c r="H286" s="2"/>
    </row>
    <row r="287" spans="1:8" ht="25.5" outlineLevel="4" x14ac:dyDescent="0.25">
      <c r="A287" s="14" t="s">
        <v>289</v>
      </c>
      <c r="B287" s="15" t="s">
        <v>261</v>
      </c>
      <c r="C287" s="15" t="s">
        <v>290</v>
      </c>
      <c r="D287" s="15"/>
      <c r="E287" s="16">
        <v>40000000</v>
      </c>
      <c r="F287" s="16">
        <v>40000000</v>
      </c>
      <c r="G287" s="16">
        <f>F287/E287*100</f>
        <v>100</v>
      </c>
      <c r="H287" s="2"/>
    </row>
    <row r="288" spans="1:8" ht="76.5" outlineLevel="5" x14ac:dyDescent="0.25">
      <c r="A288" s="14" t="s">
        <v>291</v>
      </c>
      <c r="B288" s="15" t="s">
        <v>261</v>
      </c>
      <c r="C288" s="15" t="s">
        <v>292</v>
      </c>
      <c r="D288" s="15"/>
      <c r="E288" s="16">
        <v>40000000</v>
      </c>
      <c r="F288" s="16">
        <v>40000000</v>
      </c>
      <c r="G288" s="16">
        <f>F288/E288*100</f>
        <v>100</v>
      </c>
      <c r="H288" s="2"/>
    </row>
    <row r="289" spans="1:8" outlineLevel="6" x14ac:dyDescent="0.25">
      <c r="A289" s="17" t="s">
        <v>19</v>
      </c>
      <c r="B289" s="15" t="s">
        <v>261</v>
      </c>
      <c r="C289" s="15" t="s">
        <v>292</v>
      </c>
      <c r="D289" s="15" t="s">
        <v>20</v>
      </c>
      <c r="E289" s="18">
        <v>40000000</v>
      </c>
      <c r="F289" s="18">
        <v>40000000</v>
      </c>
      <c r="G289" s="18">
        <f>F289/E289*100</f>
        <v>100</v>
      </c>
      <c r="H289" s="2"/>
    </row>
    <row r="290" spans="1:8" ht="25.5" outlineLevel="1" x14ac:dyDescent="0.25">
      <c r="A290" s="14" t="s">
        <v>293</v>
      </c>
      <c r="B290" s="15" t="s">
        <v>294</v>
      </c>
      <c r="C290" s="15"/>
      <c r="D290" s="15"/>
      <c r="E290" s="16">
        <v>7764647.5099999998</v>
      </c>
      <c r="F290" s="16">
        <v>477316.76</v>
      </c>
      <c r="G290" s="16">
        <f>F290/E290*100</f>
        <v>6.1473075163459683</v>
      </c>
      <c r="H290" s="2"/>
    </row>
    <row r="291" spans="1:8" ht="63.75" outlineLevel="2" x14ac:dyDescent="0.25">
      <c r="A291" s="14" t="s">
        <v>250</v>
      </c>
      <c r="B291" s="15" t="s">
        <v>294</v>
      </c>
      <c r="C291" s="15" t="s">
        <v>251</v>
      </c>
      <c r="D291" s="15"/>
      <c r="E291" s="16">
        <v>150999</v>
      </c>
      <c r="F291" s="16">
        <v>150999</v>
      </c>
      <c r="G291" s="16">
        <f>F291/E291*100</f>
        <v>100</v>
      </c>
      <c r="H291" s="2"/>
    </row>
    <row r="292" spans="1:8" ht="38.25" outlineLevel="3" x14ac:dyDescent="0.25">
      <c r="A292" s="14" t="s">
        <v>295</v>
      </c>
      <c r="B292" s="15" t="s">
        <v>294</v>
      </c>
      <c r="C292" s="15" t="s">
        <v>296</v>
      </c>
      <c r="D292" s="15"/>
      <c r="E292" s="16">
        <v>51000</v>
      </c>
      <c r="F292" s="16">
        <v>51000</v>
      </c>
      <c r="G292" s="16">
        <f>F292/E292*100</f>
        <v>100</v>
      </c>
      <c r="H292" s="2"/>
    </row>
    <row r="293" spans="1:8" ht="114.75" outlineLevel="4" x14ac:dyDescent="0.25">
      <c r="A293" s="14" t="s">
        <v>297</v>
      </c>
      <c r="B293" s="15" t="s">
        <v>294</v>
      </c>
      <c r="C293" s="15" t="s">
        <v>298</v>
      </c>
      <c r="D293" s="15"/>
      <c r="E293" s="16">
        <v>51000</v>
      </c>
      <c r="F293" s="16">
        <v>51000</v>
      </c>
      <c r="G293" s="16">
        <f>F293/E293*100</f>
        <v>100</v>
      </c>
      <c r="H293" s="2"/>
    </row>
    <row r="294" spans="1:8" ht="25.5" outlineLevel="5" x14ac:dyDescent="0.25">
      <c r="A294" s="14" t="s">
        <v>299</v>
      </c>
      <c r="B294" s="15" t="s">
        <v>294</v>
      </c>
      <c r="C294" s="15" t="s">
        <v>300</v>
      </c>
      <c r="D294" s="15"/>
      <c r="E294" s="16">
        <v>51000</v>
      </c>
      <c r="F294" s="16">
        <v>51000</v>
      </c>
      <c r="G294" s="16">
        <f>F294/E294*100</f>
        <v>100</v>
      </c>
      <c r="H294" s="2"/>
    </row>
    <row r="295" spans="1:8" outlineLevel="6" x14ac:dyDescent="0.25">
      <c r="A295" s="17" t="s">
        <v>19</v>
      </c>
      <c r="B295" s="15" t="s">
        <v>294</v>
      </c>
      <c r="C295" s="15" t="s">
        <v>300</v>
      </c>
      <c r="D295" s="15" t="s">
        <v>20</v>
      </c>
      <c r="E295" s="18">
        <v>51000</v>
      </c>
      <c r="F295" s="18">
        <v>51000</v>
      </c>
      <c r="G295" s="18">
        <f>F295/E295*100</f>
        <v>100</v>
      </c>
      <c r="H295" s="2"/>
    </row>
    <row r="296" spans="1:8" outlineLevel="3" x14ac:dyDescent="0.25">
      <c r="A296" s="14" t="s">
        <v>301</v>
      </c>
      <c r="B296" s="15" t="s">
        <v>294</v>
      </c>
      <c r="C296" s="15" t="s">
        <v>302</v>
      </c>
      <c r="D296" s="15"/>
      <c r="E296" s="16">
        <v>99999</v>
      </c>
      <c r="F296" s="16">
        <v>99999</v>
      </c>
      <c r="G296" s="16">
        <f>F296/E296*100</f>
        <v>100</v>
      </c>
      <c r="H296" s="2"/>
    </row>
    <row r="297" spans="1:8" ht="38.25" outlineLevel="4" x14ac:dyDescent="0.25">
      <c r="A297" s="14" t="s">
        <v>303</v>
      </c>
      <c r="B297" s="15" t="s">
        <v>294</v>
      </c>
      <c r="C297" s="15" t="s">
        <v>304</v>
      </c>
      <c r="D297" s="15"/>
      <c r="E297" s="16">
        <v>45400</v>
      </c>
      <c r="F297" s="16">
        <v>45400</v>
      </c>
      <c r="G297" s="16">
        <f>F297/E297*100</f>
        <v>100</v>
      </c>
      <c r="H297" s="2"/>
    </row>
    <row r="298" spans="1:8" ht="25.5" outlineLevel="5" x14ac:dyDescent="0.25">
      <c r="A298" s="14" t="s">
        <v>305</v>
      </c>
      <c r="B298" s="15" t="s">
        <v>294</v>
      </c>
      <c r="C298" s="15" t="s">
        <v>306</v>
      </c>
      <c r="D298" s="15"/>
      <c r="E298" s="16">
        <v>45400</v>
      </c>
      <c r="F298" s="16">
        <v>45400</v>
      </c>
      <c r="G298" s="16">
        <f>F298/E298*100</f>
        <v>100</v>
      </c>
      <c r="H298" s="2"/>
    </row>
    <row r="299" spans="1:8" ht="25.5" outlineLevel="6" x14ac:dyDescent="0.25">
      <c r="A299" s="17" t="s">
        <v>159</v>
      </c>
      <c r="B299" s="15" t="s">
        <v>294</v>
      </c>
      <c r="C299" s="15" t="s">
        <v>306</v>
      </c>
      <c r="D299" s="15" t="s">
        <v>160</v>
      </c>
      <c r="E299" s="18">
        <v>45400</v>
      </c>
      <c r="F299" s="18">
        <v>45400</v>
      </c>
      <c r="G299" s="18">
        <f>F299/E299*100</f>
        <v>100</v>
      </c>
      <c r="H299" s="2"/>
    </row>
    <row r="300" spans="1:8" outlineLevel="4" x14ac:dyDescent="0.25">
      <c r="A300" s="14" t="s">
        <v>307</v>
      </c>
      <c r="B300" s="15" t="s">
        <v>294</v>
      </c>
      <c r="C300" s="15" t="s">
        <v>308</v>
      </c>
      <c r="D300" s="15"/>
      <c r="E300" s="16">
        <v>34999</v>
      </c>
      <c r="F300" s="16">
        <v>34999</v>
      </c>
      <c r="G300" s="16">
        <f>F300/E300*100</f>
        <v>100</v>
      </c>
      <c r="H300" s="2"/>
    </row>
    <row r="301" spans="1:8" ht="25.5" outlineLevel="5" x14ac:dyDescent="0.25">
      <c r="A301" s="14" t="s">
        <v>305</v>
      </c>
      <c r="B301" s="15" t="s">
        <v>294</v>
      </c>
      <c r="C301" s="15" t="s">
        <v>309</v>
      </c>
      <c r="D301" s="15"/>
      <c r="E301" s="16">
        <v>34999</v>
      </c>
      <c r="F301" s="16">
        <v>34999</v>
      </c>
      <c r="G301" s="16">
        <f>F301/E301*100</f>
        <v>100</v>
      </c>
      <c r="H301" s="2"/>
    </row>
    <row r="302" spans="1:8" ht="25.5" outlineLevel="6" x14ac:dyDescent="0.25">
      <c r="A302" s="17" t="s">
        <v>159</v>
      </c>
      <c r="B302" s="15" t="s">
        <v>294</v>
      </c>
      <c r="C302" s="15" t="s">
        <v>309</v>
      </c>
      <c r="D302" s="15" t="s">
        <v>160</v>
      </c>
      <c r="E302" s="18">
        <v>34999</v>
      </c>
      <c r="F302" s="18">
        <v>34999</v>
      </c>
      <c r="G302" s="18">
        <f>F302/E302*100</f>
        <v>100</v>
      </c>
      <c r="H302" s="2"/>
    </row>
    <row r="303" spans="1:8" ht="25.5" outlineLevel="4" x14ac:dyDescent="0.25">
      <c r="A303" s="14" t="s">
        <v>310</v>
      </c>
      <c r="B303" s="15" t="s">
        <v>294</v>
      </c>
      <c r="C303" s="15" t="s">
        <v>311</v>
      </c>
      <c r="D303" s="15"/>
      <c r="E303" s="16">
        <v>9600</v>
      </c>
      <c r="F303" s="16">
        <v>9600</v>
      </c>
      <c r="G303" s="16">
        <f>F303/E303*100</f>
        <v>100</v>
      </c>
      <c r="H303" s="2"/>
    </row>
    <row r="304" spans="1:8" ht="25.5" outlineLevel="5" x14ac:dyDescent="0.25">
      <c r="A304" s="14" t="s">
        <v>305</v>
      </c>
      <c r="B304" s="15" t="s">
        <v>294</v>
      </c>
      <c r="C304" s="15" t="s">
        <v>312</v>
      </c>
      <c r="D304" s="15"/>
      <c r="E304" s="16">
        <v>9600</v>
      </c>
      <c r="F304" s="16">
        <v>9600</v>
      </c>
      <c r="G304" s="16">
        <f>F304/E304*100</f>
        <v>100</v>
      </c>
      <c r="H304" s="2"/>
    </row>
    <row r="305" spans="1:8" ht="25.5" outlineLevel="6" x14ac:dyDescent="0.25">
      <c r="A305" s="17" t="s">
        <v>159</v>
      </c>
      <c r="B305" s="15" t="s">
        <v>294</v>
      </c>
      <c r="C305" s="15" t="s">
        <v>312</v>
      </c>
      <c r="D305" s="15" t="s">
        <v>160</v>
      </c>
      <c r="E305" s="18">
        <v>9600</v>
      </c>
      <c r="F305" s="18">
        <v>9600</v>
      </c>
      <c r="G305" s="18">
        <f>F305/E305*100</f>
        <v>100</v>
      </c>
      <c r="H305" s="2"/>
    </row>
    <row r="306" spans="1:8" outlineLevel="4" x14ac:dyDescent="0.25">
      <c r="A306" s="14" t="s">
        <v>313</v>
      </c>
      <c r="B306" s="15" t="s">
        <v>294</v>
      </c>
      <c r="C306" s="15" t="s">
        <v>314</v>
      </c>
      <c r="D306" s="15"/>
      <c r="E306" s="16">
        <v>10000</v>
      </c>
      <c r="F306" s="16">
        <v>10000</v>
      </c>
      <c r="G306" s="16">
        <f>F306/E306*100</f>
        <v>100</v>
      </c>
      <c r="H306" s="2"/>
    </row>
    <row r="307" spans="1:8" ht="25.5" outlineLevel="5" x14ac:dyDescent="0.25">
      <c r="A307" s="14" t="s">
        <v>305</v>
      </c>
      <c r="B307" s="15" t="s">
        <v>294</v>
      </c>
      <c r="C307" s="15" t="s">
        <v>315</v>
      </c>
      <c r="D307" s="15"/>
      <c r="E307" s="16">
        <v>10000</v>
      </c>
      <c r="F307" s="16">
        <v>10000</v>
      </c>
      <c r="G307" s="16">
        <f>F307/E307*100</f>
        <v>100</v>
      </c>
      <c r="H307" s="2"/>
    </row>
    <row r="308" spans="1:8" ht="25.5" outlineLevel="6" x14ac:dyDescent="0.25">
      <c r="A308" s="17" t="s">
        <v>159</v>
      </c>
      <c r="B308" s="15" t="s">
        <v>294</v>
      </c>
      <c r="C308" s="15" t="s">
        <v>315</v>
      </c>
      <c r="D308" s="15" t="s">
        <v>160</v>
      </c>
      <c r="E308" s="18">
        <v>10000</v>
      </c>
      <c r="F308" s="18">
        <v>10000</v>
      </c>
      <c r="G308" s="18">
        <f>F308/E308*100</f>
        <v>100</v>
      </c>
      <c r="H308" s="2"/>
    </row>
    <row r="309" spans="1:8" ht="63.75" outlineLevel="2" x14ac:dyDescent="0.25">
      <c r="A309" s="14" t="s">
        <v>262</v>
      </c>
      <c r="B309" s="15" t="s">
        <v>294</v>
      </c>
      <c r="C309" s="15" t="s">
        <v>263</v>
      </c>
      <c r="D309" s="15"/>
      <c r="E309" s="16">
        <v>7313648.5099999998</v>
      </c>
      <c r="F309" s="16">
        <v>55067.76</v>
      </c>
      <c r="G309" s="16">
        <f>F309/E309*100</f>
        <v>0.75294512615291109</v>
      </c>
      <c r="H309" s="2"/>
    </row>
    <row r="310" spans="1:8" ht="38.25" outlineLevel="3" x14ac:dyDescent="0.25">
      <c r="A310" s="14" t="s">
        <v>316</v>
      </c>
      <c r="B310" s="15" t="s">
        <v>294</v>
      </c>
      <c r="C310" s="15" t="s">
        <v>317</v>
      </c>
      <c r="D310" s="15"/>
      <c r="E310" s="16">
        <v>7313648.5099999998</v>
      </c>
      <c r="F310" s="16">
        <v>55067.76</v>
      </c>
      <c r="G310" s="16">
        <f>F310/E310*100</f>
        <v>0.75294512615291109</v>
      </c>
      <c r="H310" s="2"/>
    </row>
    <row r="311" spans="1:8" ht="127.5" outlineLevel="4" x14ac:dyDescent="0.25">
      <c r="A311" s="14" t="s">
        <v>318</v>
      </c>
      <c r="B311" s="15" t="s">
        <v>294</v>
      </c>
      <c r="C311" s="15" t="s">
        <v>319</v>
      </c>
      <c r="D311" s="15"/>
      <c r="E311" s="16">
        <v>7313648.5099999998</v>
      </c>
      <c r="F311" s="16">
        <v>55067.76</v>
      </c>
      <c r="G311" s="16">
        <f>F311/E311*100</f>
        <v>0.75294512615291109</v>
      </c>
      <c r="H311" s="2"/>
    </row>
    <row r="312" spans="1:8" ht="63.75" outlineLevel="5" x14ac:dyDescent="0.25">
      <c r="A312" s="14" t="s">
        <v>320</v>
      </c>
      <c r="B312" s="15" t="s">
        <v>294</v>
      </c>
      <c r="C312" s="15" t="s">
        <v>321</v>
      </c>
      <c r="D312" s="15"/>
      <c r="E312" s="16">
        <v>1808598</v>
      </c>
      <c r="F312" s="16">
        <v>55067.76</v>
      </c>
      <c r="G312" s="16">
        <f>F312/E312*100</f>
        <v>3.044776119402985</v>
      </c>
      <c r="H312" s="2"/>
    </row>
    <row r="313" spans="1:8" outlineLevel="6" x14ac:dyDescent="0.25">
      <c r="A313" s="17" t="s">
        <v>19</v>
      </c>
      <c r="B313" s="15" t="s">
        <v>294</v>
      </c>
      <c r="C313" s="15" t="s">
        <v>321</v>
      </c>
      <c r="D313" s="15" t="s">
        <v>20</v>
      </c>
      <c r="E313" s="18">
        <v>1808598</v>
      </c>
      <c r="F313" s="18">
        <v>55067.76</v>
      </c>
      <c r="G313" s="18">
        <f>F313/E313*100</f>
        <v>3.044776119402985</v>
      </c>
      <c r="H313" s="2"/>
    </row>
    <row r="314" spans="1:8" ht="63.75" outlineLevel="5" x14ac:dyDescent="0.25">
      <c r="A314" s="14" t="s">
        <v>322</v>
      </c>
      <c r="B314" s="15" t="s">
        <v>294</v>
      </c>
      <c r="C314" s="15" t="s">
        <v>323</v>
      </c>
      <c r="D314" s="15"/>
      <c r="E314" s="16">
        <v>5450000</v>
      </c>
      <c r="F314" s="16">
        <v>0</v>
      </c>
      <c r="G314" s="16">
        <f>F314/E314*100</f>
        <v>0</v>
      </c>
      <c r="H314" s="2"/>
    </row>
    <row r="315" spans="1:8" outlineLevel="6" x14ac:dyDescent="0.25">
      <c r="A315" s="17" t="s">
        <v>19</v>
      </c>
      <c r="B315" s="15" t="s">
        <v>294</v>
      </c>
      <c r="C315" s="15" t="s">
        <v>323</v>
      </c>
      <c r="D315" s="15" t="s">
        <v>20</v>
      </c>
      <c r="E315" s="18">
        <v>5450000</v>
      </c>
      <c r="F315" s="18">
        <v>0</v>
      </c>
      <c r="G315" s="18">
        <f>F315/E315*100</f>
        <v>0</v>
      </c>
      <c r="H315" s="2"/>
    </row>
    <row r="316" spans="1:8" ht="63.75" outlineLevel="5" x14ac:dyDescent="0.25">
      <c r="A316" s="14" t="s">
        <v>322</v>
      </c>
      <c r="B316" s="15" t="s">
        <v>294</v>
      </c>
      <c r="C316" s="15" t="s">
        <v>324</v>
      </c>
      <c r="D316" s="15"/>
      <c r="E316" s="16">
        <v>55050.51</v>
      </c>
      <c r="F316" s="16">
        <v>0</v>
      </c>
      <c r="G316" s="16">
        <f>F316/E316*100</f>
        <v>0</v>
      </c>
      <c r="H316" s="2"/>
    </row>
    <row r="317" spans="1:8" outlineLevel="6" x14ac:dyDescent="0.25">
      <c r="A317" s="17" t="s">
        <v>19</v>
      </c>
      <c r="B317" s="15" t="s">
        <v>294</v>
      </c>
      <c r="C317" s="15" t="s">
        <v>324</v>
      </c>
      <c r="D317" s="15" t="s">
        <v>20</v>
      </c>
      <c r="E317" s="18">
        <v>55050.51</v>
      </c>
      <c r="F317" s="18">
        <v>0</v>
      </c>
      <c r="G317" s="18">
        <f>F317/E317*100</f>
        <v>0</v>
      </c>
      <c r="H317" s="2"/>
    </row>
    <row r="318" spans="1:8" ht="63.75" outlineLevel="2" x14ac:dyDescent="0.25">
      <c r="A318" s="14" t="s">
        <v>5</v>
      </c>
      <c r="B318" s="15" t="s">
        <v>294</v>
      </c>
      <c r="C318" s="15" t="s">
        <v>6</v>
      </c>
      <c r="D318" s="15"/>
      <c r="E318" s="16">
        <v>300000</v>
      </c>
      <c r="F318" s="16">
        <v>271250</v>
      </c>
      <c r="G318" s="16">
        <f>F318/E318*100</f>
        <v>90.416666666666671</v>
      </c>
      <c r="H318" s="2"/>
    </row>
    <row r="319" spans="1:8" ht="38.25" outlineLevel="3" x14ac:dyDescent="0.25">
      <c r="A319" s="14" t="s">
        <v>132</v>
      </c>
      <c r="B319" s="15" t="s">
        <v>294</v>
      </c>
      <c r="C319" s="15" t="s">
        <v>133</v>
      </c>
      <c r="D319" s="15"/>
      <c r="E319" s="16">
        <v>300000</v>
      </c>
      <c r="F319" s="16">
        <v>271250</v>
      </c>
      <c r="G319" s="16">
        <f>F319/E319*100</f>
        <v>90.416666666666671</v>
      </c>
      <c r="H319" s="2"/>
    </row>
    <row r="320" spans="1:8" ht="25.5" outlineLevel="4" x14ac:dyDescent="0.25">
      <c r="A320" s="14" t="s">
        <v>331</v>
      </c>
      <c r="B320" s="15" t="s">
        <v>294</v>
      </c>
      <c r="C320" s="15" t="s">
        <v>332</v>
      </c>
      <c r="D320" s="15"/>
      <c r="E320" s="16">
        <v>100000</v>
      </c>
      <c r="F320" s="16">
        <v>100000</v>
      </c>
      <c r="G320" s="16">
        <f>F320/E320*100</f>
        <v>100</v>
      </c>
      <c r="H320" s="2"/>
    </row>
    <row r="321" spans="1:8" ht="38.25" outlineLevel="5" x14ac:dyDescent="0.25">
      <c r="A321" s="14" t="s">
        <v>333</v>
      </c>
      <c r="B321" s="15" t="s">
        <v>294</v>
      </c>
      <c r="C321" s="15" t="s">
        <v>334</v>
      </c>
      <c r="D321" s="15"/>
      <c r="E321" s="16">
        <v>100000</v>
      </c>
      <c r="F321" s="16">
        <v>100000</v>
      </c>
      <c r="G321" s="16">
        <f>F321/E321*100</f>
        <v>100</v>
      </c>
      <c r="H321" s="2"/>
    </row>
    <row r="322" spans="1:8" outlineLevel="6" x14ac:dyDescent="0.25">
      <c r="A322" s="17" t="s">
        <v>19</v>
      </c>
      <c r="B322" s="15" t="s">
        <v>294</v>
      </c>
      <c r="C322" s="15" t="s">
        <v>334</v>
      </c>
      <c r="D322" s="15" t="s">
        <v>20</v>
      </c>
      <c r="E322" s="18">
        <v>100000</v>
      </c>
      <c r="F322" s="18">
        <v>100000</v>
      </c>
      <c r="G322" s="18">
        <f>F322/E322*100</f>
        <v>100</v>
      </c>
      <c r="H322" s="2"/>
    </row>
    <row r="323" spans="1:8" ht="63.75" outlineLevel="4" x14ac:dyDescent="0.25">
      <c r="A323" s="14" t="s">
        <v>335</v>
      </c>
      <c r="B323" s="15" t="s">
        <v>294</v>
      </c>
      <c r="C323" s="15" t="s">
        <v>336</v>
      </c>
      <c r="D323" s="15"/>
      <c r="E323" s="16">
        <v>200000</v>
      </c>
      <c r="F323" s="16">
        <v>171250</v>
      </c>
      <c r="G323" s="16">
        <f>F323/E323*100</f>
        <v>85.625</v>
      </c>
      <c r="H323" s="2"/>
    </row>
    <row r="324" spans="1:8" ht="25.5" outlineLevel="5" x14ac:dyDescent="0.25">
      <c r="A324" s="14" t="s">
        <v>337</v>
      </c>
      <c r="B324" s="15" t="s">
        <v>294</v>
      </c>
      <c r="C324" s="15" t="s">
        <v>338</v>
      </c>
      <c r="D324" s="15"/>
      <c r="E324" s="16">
        <v>200000</v>
      </c>
      <c r="F324" s="16">
        <v>171250</v>
      </c>
      <c r="G324" s="16">
        <f>F324/E324*100</f>
        <v>85.625</v>
      </c>
      <c r="H324" s="2"/>
    </row>
    <row r="325" spans="1:8" outlineLevel="6" x14ac:dyDescent="0.25">
      <c r="A325" s="17" t="s">
        <v>19</v>
      </c>
      <c r="B325" s="15" t="s">
        <v>294</v>
      </c>
      <c r="C325" s="15" t="s">
        <v>338</v>
      </c>
      <c r="D325" s="15" t="s">
        <v>20</v>
      </c>
      <c r="E325" s="18">
        <v>200000</v>
      </c>
      <c r="F325" s="18">
        <v>171250</v>
      </c>
      <c r="G325" s="18">
        <f>F325/E325*100</f>
        <v>85.625</v>
      </c>
      <c r="H325" s="2"/>
    </row>
    <row r="326" spans="1:8" ht="25.5" x14ac:dyDescent="0.25">
      <c r="A326" s="14" t="s">
        <v>339</v>
      </c>
      <c r="B326" s="15" t="s">
        <v>340</v>
      </c>
      <c r="C326" s="15"/>
      <c r="D326" s="15"/>
      <c r="E326" s="16">
        <v>44789345.5</v>
      </c>
      <c r="F326" s="16">
        <v>43974852.350000001</v>
      </c>
      <c r="G326" s="16">
        <f>F326/E326*100</f>
        <v>98.181502451291678</v>
      </c>
      <c r="H326" s="2"/>
    </row>
    <row r="327" spans="1:8" outlineLevel="1" x14ac:dyDescent="0.25">
      <c r="A327" s="14" t="s">
        <v>341</v>
      </c>
      <c r="B327" s="15" t="s">
        <v>342</v>
      </c>
      <c r="C327" s="15"/>
      <c r="D327" s="15"/>
      <c r="E327" s="16">
        <v>595104.64</v>
      </c>
      <c r="F327" s="16">
        <v>576187.81000000006</v>
      </c>
      <c r="G327" s="16">
        <f>F327/E327*100</f>
        <v>96.821259871205172</v>
      </c>
      <c r="H327" s="2"/>
    </row>
    <row r="328" spans="1:8" ht="63.75" outlineLevel="2" x14ac:dyDescent="0.25">
      <c r="A328" s="14" t="s">
        <v>262</v>
      </c>
      <c r="B328" s="15" t="s">
        <v>342</v>
      </c>
      <c r="C328" s="15" t="s">
        <v>263</v>
      </c>
      <c r="D328" s="15"/>
      <c r="E328" s="16">
        <v>595104.64</v>
      </c>
      <c r="F328" s="16">
        <v>576187.81000000006</v>
      </c>
      <c r="G328" s="16">
        <f>F328/E328*100</f>
        <v>96.821259871205172</v>
      </c>
      <c r="H328" s="2"/>
    </row>
    <row r="329" spans="1:8" outlineLevel="3" x14ac:dyDescent="0.25">
      <c r="A329" s="14" t="s">
        <v>343</v>
      </c>
      <c r="B329" s="15" t="s">
        <v>342</v>
      </c>
      <c r="C329" s="15" t="s">
        <v>344</v>
      </c>
      <c r="D329" s="15"/>
      <c r="E329" s="16">
        <v>595104.64</v>
      </c>
      <c r="F329" s="16">
        <v>576187.81000000006</v>
      </c>
      <c r="G329" s="16">
        <f>F329/E329*100</f>
        <v>96.821259871205172</v>
      </c>
      <c r="H329" s="2"/>
    </row>
    <row r="330" spans="1:8" ht="38.25" outlineLevel="4" x14ac:dyDescent="0.25">
      <c r="A330" s="14" t="s">
        <v>345</v>
      </c>
      <c r="B330" s="15" t="s">
        <v>342</v>
      </c>
      <c r="C330" s="15" t="s">
        <v>346</v>
      </c>
      <c r="D330" s="15"/>
      <c r="E330" s="16">
        <v>595104.64</v>
      </c>
      <c r="F330" s="16">
        <v>576187.81000000006</v>
      </c>
      <c r="G330" s="16">
        <f>F330/E330*100</f>
        <v>96.821259871205172</v>
      </c>
      <c r="H330" s="2"/>
    </row>
    <row r="331" spans="1:8" ht="38.25" outlineLevel="5" x14ac:dyDescent="0.25">
      <c r="A331" s="14" t="s">
        <v>347</v>
      </c>
      <c r="B331" s="15" t="s">
        <v>342</v>
      </c>
      <c r="C331" s="15" t="s">
        <v>348</v>
      </c>
      <c r="D331" s="15"/>
      <c r="E331" s="16">
        <v>217390.89</v>
      </c>
      <c r="F331" s="16">
        <v>198532.56</v>
      </c>
      <c r="G331" s="16">
        <f>F331/E331*100</f>
        <v>91.325151665739071</v>
      </c>
      <c r="H331" s="2"/>
    </row>
    <row r="332" spans="1:8" outlineLevel="6" x14ac:dyDescent="0.25">
      <c r="A332" s="17" t="s">
        <v>19</v>
      </c>
      <c r="B332" s="15" t="s">
        <v>342</v>
      </c>
      <c r="C332" s="15" t="s">
        <v>348</v>
      </c>
      <c r="D332" s="15" t="s">
        <v>20</v>
      </c>
      <c r="E332" s="18">
        <v>217390.89</v>
      </c>
      <c r="F332" s="18">
        <v>198532.56</v>
      </c>
      <c r="G332" s="18">
        <f>F332/E332*100</f>
        <v>91.325151665739071</v>
      </c>
      <c r="H332" s="2"/>
    </row>
    <row r="333" spans="1:8" ht="38.25" outlineLevel="5" x14ac:dyDescent="0.25">
      <c r="A333" s="14" t="s">
        <v>349</v>
      </c>
      <c r="B333" s="15" t="s">
        <v>342</v>
      </c>
      <c r="C333" s="15" t="s">
        <v>350</v>
      </c>
      <c r="D333" s="15"/>
      <c r="E333" s="16">
        <v>377713.75</v>
      </c>
      <c r="F333" s="16">
        <v>377655.25</v>
      </c>
      <c r="G333" s="16">
        <f>F333/E333*100</f>
        <v>99.984512080907834</v>
      </c>
      <c r="H333" s="2"/>
    </row>
    <row r="334" spans="1:8" outlineLevel="6" x14ac:dyDescent="0.25">
      <c r="A334" s="17" t="s">
        <v>19</v>
      </c>
      <c r="B334" s="15" t="s">
        <v>342</v>
      </c>
      <c r="C334" s="15" t="s">
        <v>350</v>
      </c>
      <c r="D334" s="15" t="s">
        <v>20</v>
      </c>
      <c r="E334" s="18">
        <v>377713.75</v>
      </c>
      <c r="F334" s="18">
        <v>377655.25</v>
      </c>
      <c r="G334" s="18">
        <f>F334/E334*100</f>
        <v>99.984512080907834</v>
      </c>
      <c r="H334" s="2"/>
    </row>
    <row r="335" spans="1:8" outlineLevel="1" x14ac:dyDescent="0.25">
      <c r="A335" s="14" t="s">
        <v>351</v>
      </c>
      <c r="B335" s="15" t="s">
        <v>352</v>
      </c>
      <c r="C335" s="15"/>
      <c r="D335" s="15"/>
      <c r="E335" s="16">
        <v>25774395.969999999</v>
      </c>
      <c r="F335" s="16">
        <v>25632598.84</v>
      </c>
      <c r="G335" s="16">
        <f>F335/E335*100</f>
        <v>99.449852752456181</v>
      </c>
      <c r="H335" s="2"/>
    </row>
    <row r="336" spans="1:8" ht="63.75" outlineLevel="2" x14ac:dyDescent="0.25">
      <c r="A336" s="14" t="s">
        <v>262</v>
      </c>
      <c r="B336" s="15" t="s">
        <v>352</v>
      </c>
      <c r="C336" s="15" t="s">
        <v>263</v>
      </c>
      <c r="D336" s="15"/>
      <c r="E336" s="16">
        <v>25774395.969999999</v>
      </c>
      <c r="F336" s="16">
        <v>25632598.84</v>
      </c>
      <c r="G336" s="16">
        <f>F336/E336*100</f>
        <v>99.449852752456181</v>
      </c>
      <c r="H336" s="2"/>
    </row>
    <row r="337" spans="1:8" ht="25.5" outlineLevel="3" x14ac:dyDescent="0.25">
      <c r="A337" s="14" t="s">
        <v>353</v>
      </c>
      <c r="B337" s="15" t="s">
        <v>352</v>
      </c>
      <c r="C337" s="15" t="s">
        <v>354</v>
      </c>
      <c r="D337" s="15"/>
      <c r="E337" s="16">
        <v>25774395.969999999</v>
      </c>
      <c r="F337" s="16">
        <v>25632598.84</v>
      </c>
      <c r="G337" s="16">
        <f>F337/E337*100</f>
        <v>99.449852752456181</v>
      </c>
      <c r="H337" s="2"/>
    </row>
    <row r="338" spans="1:8" ht="51" outlineLevel="4" x14ac:dyDescent="0.25">
      <c r="A338" s="14" t="s">
        <v>355</v>
      </c>
      <c r="B338" s="15" t="s">
        <v>352</v>
      </c>
      <c r="C338" s="15" t="s">
        <v>356</v>
      </c>
      <c r="D338" s="15"/>
      <c r="E338" s="16">
        <v>3459238.28</v>
      </c>
      <c r="F338" s="16">
        <v>3380561.31</v>
      </c>
      <c r="G338" s="16">
        <f>F338/E338*100</f>
        <v>97.72559842278342</v>
      </c>
      <c r="H338" s="2"/>
    </row>
    <row r="339" spans="1:8" ht="38.25" outlineLevel="5" x14ac:dyDescent="0.25">
      <c r="A339" s="14" t="s">
        <v>360</v>
      </c>
      <c r="B339" s="15" t="s">
        <v>352</v>
      </c>
      <c r="C339" s="15" t="s">
        <v>361</v>
      </c>
      <c r="D339" s="15"/>
      <c r="E339" s="16">
        <v>3459238.28</v>
      </c>
      <c r="F339" s="16">
        <v>3380561.31</v>
      </c>
      <c r="G339" s="16">
        <f>F339/E339*100</f>
        <v>97.72559842278342</v>
      </c>
      <c r="H339" s="2"/>
    </row>
    <row r="340" spans="1:8" ht="38.25" outlineLevel="6" x14ac:dyDescent="0.25">
      <c r="A340" s="17" t="s">
        <v>274</v>
      </c>
      <c r="B340" s="15" t="s">
        <v>352</v>
      </c>
      <c r="C340" s="15" t="s">
        <v>361</v>
      </c>
      <c r="D340" s="15" t="s">
        <v>275</v>
      </c>
      <c r="E340" s="18">
        <v>3200</v>
      </c>
      <c r="F340" s="18">
        <v>3200</v>
      </c>
      <c r="G340" s="18">
        <f>F340/E340*100</f>
        <v>100</v>
      </c>
      <c r="H340" s="2"/>
    </row>
    <row r="341" spans="1:8" outlineLevel="6" x14ac:dyDescent="0.25">
      <c r="A341" s="17" t="s">
        <v>19</v>
      </c>
      <c r="B341" s="15" t="s">
        <v>352</v>
      </c>
      <c r="C341" s="15" t="s">
        <v>361</v>
      </c>
      <c r="D341" s="15" t="s">
        <v>20</v>
      </c>
      <c r="E341" s="18">
        <v>788953.3</v>
      </c>
      <c r="F341" s="18">
        <v>760929.49</v>
      </c>
      <c r="G341" s="18">
        <f>F341/E341*100</f>
        <v>96.447976071587505</v>
      </c>
      <c r="H341" s="2"/>
    </row>
    <row r="342" spans="1:8" ht="63.75" outlineLevel="6" x14ac:dyDescent="0.25">
      <c r="A342" s="17" t="s">
        <v>358</v>
      </c>
      <c r="B342" s="15" t="s">
        <v>352</v>
      </c>
      <c r="C342" s="15" t="s">
        <v>361</v>
      </c>
      <c r="D342" s="15" t="s">
        <v>359</v>
      </c>
      <c r="E342" s="18">
        <v>2616431.8199999998</v>
      </c>
      <c r="F342" s="18">
        <v>2616431.8199999998</v>
      </c>
      <c r="G342" s="18">
        <f>F342/E342*100</f>
        <v>100</v>
      </c>
      <c r="H342" s="2"/>
    </row>
    <row r="343" spans="1:8" outlineLevel="6" x14ac:dyDescent="0.25">
      <c r="A343" s="17" t="s">
        <v>94</v>
      </c>
      <c r="B343" s="15" t="s">
        <v>352</v>
      </c>
      <c r="C343" s="15" t="s">
        <v>361</v>
      </c>
      <c r="D343" s="15" t="s">
        <v>95</v>
      </c>
      <c r="E343" s="18">
        <v>50653.16</v>
      </c>
      <c r="F343" s="18">
        <v>0</v>
      </c>
      <c r="G343" s="18">
        <f>F343/E343*100</f>
        <v>0</v>
      </c>
      <c r="H343" s="2"/>
    </row>
    <row r="344" spans="1:8" ht="25.5" outlineLevel="4" x14ac:dyDescent="0.25">
      <c r="A344" s="14" t="s">
        <v>362</v>
      </c>
      <c r="B344" s="15" t="s">
        <v>352</v>
      </c>
      <c r="C344" s="15" t="s">
        <v>363</v>
      </c>
      <c r="D344" s="15"/>
      <c r="E344" s="16">
        <v>250000</v>
      </c>
      <c r="F344" s="16">
        <v>186879.84</v>
      </c>
      <c r="G344" s="16">
        <f>F344/E344*100</f>
        <v>74.751936000000001</v>
      </c>
      <c r="H344" s="2"/>
    </row>
    <row r="345" spans="1:8" ht="38.25" outlineLevel="5" x14ac:dyDescent="0.25">
      <c r="A345" s="14" t="s">
        <v>360</v>
      </c>
      <c r="B345" s="15" t="s">
        <v>352</v>
      </c>
      <c r="C345" s="15" t="s">
        <v>364</v>
      </c>
      <c r="D345" s="15"/>
      <c r="E345" s="16">
        <v>250000</v>
      </c>
      <c r="F345" s="16">
        <v>186879.84</v>
      </c>
      <c r="G345" s="16">
        <f>F345/E345*100</f>
        <v>74.751936000000001</v>
      </c>
      <c r="H345" s="2"/>
    </row>
    <row r="346" spans="1:8" outlineLevel="6" x14ac:dyDescent="0.25">
      <c r="A346" s="17" t="s">
        <v>19</v>
      </c>
      <c r="B346" s="15" t="s">
        <v>352</v>
      </c>
      <c r="C346" s="15" t="s">
        <v>364</v>
      </c>
      <c r="D346" s="15" t="s">
        <v>20</v>
      </c>
      <c r="E346" s="18">
        <v>250000</v>
      </c>
      <c r="F346" s="18">
        <v>186879.84</v>
      </c>
      <c r="G346" s="18">
        <f>F346/E346*100</f>
        <v>74.751936000000001</v>
      </c>
      <c r="H346" s="2"/>
    </row>
    <row r="347" spans="1:8" outlineLevel="4" x14ac:dyDescent="0.25">
      <c r="A347" s="14" t="s">
        <v>365</v>
      </c>
      <c r="B347" s="15" t="s">
        <v>352</v>
      </c>
      <c r="C347" s="15" t="s">
        <v>366</v>
      </c>
      <c r="D347" s="15"/>
      <c r="E347" s="16">
        <v>10490157.689999999</v>
      </c>
      <c r="F347" s="16">
        <v>10490157.689999999</v>
      </c>
      <c r="G347" s="16">
        <f>F347/E347*100</f>
        <v>100</v>
      </c>
      <c r="H347" s="2"/>
    </row>
    <row r="348" spans="1:8" ht="25.5" outlineLevel="5" x14ac:dyDescent="0.25">
      <c r="A348" s="14" t="s">
        <v>357</v>
      </c>
      <c r="B348" s="15" t="s">
        <v>352</v>
      </c>
      <c r="C348" s="15" t="s">
        <v>367</v>
      </c>
      <c r="D348" s="15"/>
      <c r="E348" s="16">
        <v>10425358.84</v>
      </c>
      <c r="F348" s="16">
        <v>10425358.84</v>
      </c>
      <c r="G348" s="16">
        <f>F348/E348*100</f>
        <v>100</v>
      </c>
      <c r="H348" s="2"/>
    </row>
    <row r="349" spans="1:8" outlineLevel="6" x14ac:dyDescent="0.25">
      <c r="A349" s="17" t="s">
        <v>19</v>
      </c>
      <c r="B349" s="15" t="s">
        <v>352</v>
      </c>
      <c r="C349" s="15" t="s">
        <v>367</v>
      </c>
      <c r="D349" s="15" t="s">
        <v>20</v>
      </c>
      <c r="E349" s="18">
        <v>5992818.3200000003</v>
      </c>
      <c r="F349" s="18">
        <v>5992818.3200000003</v>
      </c>
      <c r="G349" s="18">
        <f>F349/E349*100</f>
        <v>100</v>
      </c>
      <c r="H349" s="2"/>
    </row>
    <row r="350" spans="1:8" ht="63.75" outlineLevel="6" x14ac:dyDescent="0.25">
      <c r="A350" s="17" t="s">
        <v>358</v>
      </c>
      <c r="B350" s="15" t="s">
        <v>352</v>
      </c>
      <c r="C350" s="15" t="s">
        <v>367</v>
      </c>
      <c r="D350" s="15" t="s">
        <v>359</v>
      </c>
      <c r="E350" s="18">
        <v>4432540.5199999996</v>
      </c>
      <c r="F350" s="18">
        <v>4432540.5199999996</v>
      </c>
      <c r="G350" s="18">
        <f>F350/E350*100</f>
        <v>100</v>
      </c>
      <c r="H350" s="2"/>
    </row>
    <row r="351" spans="1:8" ht="25.5" outlineLevel="5" x14ac:dyDescent="0.25">
      <c r="A351" s="14" t="s">
        <v>357</v>
      </c>
      <c r="B351" s="15" t="s">
        <v>352</v>
      </c>
      <c r="C351" s="15" t="s">
        <v>368</v>
      </c>
      <c r="D351" s="15"/>
      <c r="E351" s="16">
        <v>64798.85</v>
      </c>
      <c r="F351" s="16">
        <v>64798.85</v>
      </c>
      <c r="G351" s="16">
        <f>F351/E351*100</f>
        <v>100</v>
      </c>
      <c r="H351" s="2"/>
    </row>
    <row r="352" spans="1:8" outlineLevel="6" x14ac:dyDescent="0.25">
      <c r="A352" s="17" t="s">
        <v>19</v>
      </c>
      <c r="B352" s="15" t="s">
        <v>352</v>
      </c>
      <c r="C352" s="15" t="s">
        <v>368</v>
      </c>
      <c r="D352" s="15" t="s">
        <v>20</v>
      </c>
      <c r="E352" s="18">
        <v>60533.52</v>
      </c>
      <c r="F352" s="18">
        <v>60533.52</v>
      </c>
      <c r="G352" s="18">
        <f>F352/E352*100</f>
        <v>100</v>
      </c>
      <c r="H352" s="2"/>
    </row>
    <row r="353" spans="1:8" ht="63.75" outlineLevel="6" x14ac:dyDescent="0.25">
      <c r="A353" s="17" t="s">
        <v>358</v>
      </c>
      <c r="B353" s="15" t="s">
        <v>352</v>
      </c>
      <c r="C353" s="15" t="s">
        <v>368</v>
      </c>
      <c r="D353" s="15" t="s">
        <v>359</v>
      </c>
      <c r="E353" s="18">
        <v>4265.33</v>
      </c>
      <c r="F353" s="18">
        <v>4265.33</v>
      </c>
      <c r="G353" s="18">
        <f>F353/E353*100</f>
        <v>100</v>
      </c>
      <c r="H353" s="2"/>
    </row>
    <row r="354" spans="1:8" ht="25.5" outlineLevel="4" x14ac:dyDescent="0.25">
      <c r="A354" s="14" t="s">
        <v>369</v>
      </c>
      <c r="B354" s="15" t="s">
        <v>352</v>
      </c>
      <c r="C354" s="15" t="s">
        <v>370</v>
      </c>
      <c r="D354" s="15"/>
      <c r="E354" s="16">
        <v>11575000</v>
      </c>
      <c r="F354" s="16">
        <v>11575000</v>
      </c>
      <c r="G354" s="16">
        <f>F354/E354*100</f>
        <v>100</v>
      </c>
      <c r="H354" s="2"/>
    </row>
    <row r="355" spans="1:8" ht="25.5" outlineLevel="5" x14ac:dyDescent="0.25">
      <c r="A355" s="14" t="s">
        <v>371</v>
      </c>
      <c r="B355" s="15" t="s">
        <v>352</v>
      </c>
      <c r="C355" s="15" t="s">
        <v>372</v>
      </c>
      <c r="D355" s="15"/>
      <c r="E355" s="16">
        <v>11575000</v>
      </c>
      <c r="F355" s="16">
        <v>11575000</v>
      </c>
      <c r="G355" s="16">
        <f>F355/E355*100</f>
        <v>100</v>
      </c>
      <c r="H355" s="2"/>
    </row>
    <row r="356" spans="1:8" ht="63.75" outlineLevel="6" x14ac:dyDescent="0.25">
      <c r="A356" s="17" t="s">
        <v>358</v>
      </c>
      <c r="B356" s="15" t="s">
        <v>352</v>
      </c>
      <c r="C356" s="15" t="s">
        <v>372</v>
      </c>
      <c r="D356" s="15" t="s">
        <v>359</v>
      </c>
      <c r="E356" s="18">
        <v>11575000</v>
      </c>
      <c r="F356" s="18">
        <v>11575000</v>
      </c>
      <c r="G356" s="18">
        <f>F356/E356*100</f>
        <v>100</v>
      </c>
      <c r="H356" s="2"/>
    </row>
    <row r="357" spans="1:8" outlineLevel="1" x14ac:dyDescent="0.25">
      <c r="A357" s="14" t="s">
        <v>373</v>
      </c>
      <c r="B357" s="15" t="s">
        <v>374</v>
      </c>
      <c r="C357" s="15"/>
      <c r="D357" s="15"/>
      <c r="E357" s="16">
        <v>18213308.100000001</v>
      </c>
      <c r="F357" s="16">
        <v>17599046.68</v>
      </c>
      <c r="G357" s="16">
        <f>F357/E357*100</f>
        <v>96.627403343602353</v>
      </c>
      <c r="H357" s="2"/>
    </row>
    <row r="358" spans="1:8" ht="63.75" outlineLevel="2" x14ac:dyDescent="0.25">
      <c r="A358" s="14" t="s">
        <v>82</v>
      </c>
      <c r="B358" s="15" t="s">
        <v>374</v>
      </c>
      <c r="C358" s="15" t="s">
        <v>83</v>
      </c>
      <c r="D358" s="15"/>
      <c r="E358" s="16">
        <v>3846539.94</v>
      </c>
      <c r="F358" s="16">
        <v>3574270.49</v>
      </c>
      <c r="G358" s="16">
        <f>F358/E358*100</f>
        <v>92.921704850411629</v>
      </c>
      <c r="H358" s="2"/>
    </row>
    <row r="359" spans="1:8" ht="25.5" outlineLevel="3" x14ac:dyDescent="0.25">
      <c r="A359" s="14" t="s">
        <v>108</v>
      </c>
      <c r="B359" s="15" t="s">
        <v>374</v>
      </c>
      <c r="C359" s="15" t="s">
        <v>109</v>
      </c>
      <c r="D359" s="15"/>
      <c r="E359" s="16">
        <v>3846539.94</v>
      </c>
      <c r="F359" s="16">
        <v>3574270.49</v>
      </c>
      <c r="G359" s="16">
        <f>F359/E359*100</f>
        <v>92.921704850411629</v>
      </c>
      <c r="H359" s="2"/>
    </row>
    <row r="360" spans="1:8" ht="25.5" outlineLevel="4" x14ac:dyDescent="0.25">
      <c r="A360" s="14" t="s">
        <v>110</v>
      </c>
      <c r="B360" s="15" t="s">
        <v>374</v>
      </c>
      <c r="C360" s="15" t="s">
        <v>111</v>
      </c>
      <c r="D360" s="15"/>
      <c r="E360" s="16">
        <v>652592.86</v>
      </c>
      <c r="F360" s="16">
        <v>652450</v>
      </c>
      <c r="G360" s="16">
        <f>F360/E360*100</f>
        <v>99.978108862545639</v>
      </c>
      <c r="H360" s="2"/>
    </row>
    <row r="361" spans="1:8" ht="51" outlineLevel="5" x14ac:dyDescent="0.25">
      <c r="A361" s="14" t="s">
        <v>112</v>
      </c>
      <c r="B361" s="15" t="s">
        <v>374</v>
      </c>
      <c r="C361" s="15" t="s">
        <v>113</v>
      </c>
      <c r="D361" s="15"/>
      <c r="E361" s="16">
        <v>279621.43</v>
      </c>
      <c r="F361" s="16">
        <v>279621.43</v>
      </c>
      <c r="G361" s="16">
        <f>F361/E361*100</f>
        <v>100</v>
      </c>
      <c r="H361" s="2"/>
    </row>
    <row r="362" spans="1:8" outlineLevel="6" x14ac:dyDescent="0.25">
      <c r="A362" s="17" t="s">
        <v>19</v>
      </c>
      <c r="B362" s="15" t="s">
        <v>374</v>
      </c>
      <c r="C362" s="15" t="s">
        <v>113</v>
      </c>
      <c r="D362" s="15" t="s">
        <v>20</v>
      </c>
      <c r="E362" s="18">
        <v>279621.43</v>
      </c>
      <c r="F362" s="18">
        <v>279621.43</v>
      </c>
      <c r="G362" s="18">
        <f>F362/E362*100</f>
        <v>100</v>
      </c>
      <c r="H362" s="2"/>
    </row>
    <row r="363" spans="1:8" ht="51" outlineLevel="5" x14ac:dyDescent="0.25">
      <c r="A363" s="14" t="s">
        <v>114</v>
      </c>
      <c r="B363" s="15" t="s">
        <v>374</v>
      </c>
      <c r="C363" s="15" t="s">
        <v>115</v>
      </c>
      <c r="D363" s="15"/>
      <c r="E363" s="16">
        <v>372971.43</v>
      </c>
      <c r="F363" s="16">
        <v>372828.57</v>
      </c>
      <c r="G363" s="16">
        <f>F363/E363*100</f>
        <v>99.961696798063059</v>
      </c>
      <c r="H363" s="2"/>
    </row>
    <row r="364" spans="1:8" outlineLevel="6" x14ac:dyDescent="0.25">
      <c r="A364" s="17" t="s">
        <v>19</v>
      </c>
      <c r="B364" s="15" t="s">
        <v>374</v>
      </c>
      <c r="C364" s="15" t="s">
        <v>115</v>
      </c>
      <c r="D364" s="15" t="s">
        <v>20</v>
      </c>
      <c r="E364" s="18">
        <v>372971.43</v>
      </c>
      <c r="F364" s="18">
        <v>372828.57</v>
      </c>
      <c r="G364" s="18">
        <f>F364/E364*100</f>
        <v>99.961696798063059</v>
      </c>
      <c r="H364" s="2"/>
    </row>
    <row r="365" spans="1:8" ht="38.25" outlineLevel="4" x14ac:dyDescent="0.25">
      <c r="A365" s="14" t="s">
        <v>116</v>
      </c>
      <c r="B365" s="15" t="s">
        <v>374</v>
      </c>
      <c r="C365" s="15" t="s">
        <v>117</v>
      </c>
      <c r="D365" s="15"/>
      <c r="E365" s="16">
        <v>3193947.08</v>
      </c>
      <c r="F365" s="16">
        <v>2921820.49</v>
      </c>
      <c r="G365" s="16">
        <f>F365/E365*100</f>
        <v>91.479928026860108</v>
      </c>
      <c r="H365" s="2"/>
    </row>
    <row r="366" spans="1:8" ht="38.25" outlineLevel="5" x14ac:dyDescent="0.25">
      <c r="A366" s="14" t="s">
        <v>375</v>
      </c>
      <c r="B366" s="15" t="s">
        <v>374</v>
      </c>
      <c r="C366" s="15" t="s">
        <v>376</v>
      </c>
      <c r="D366" s="15"/>
      <c r="E366" s="16">
        <v>2214813.2999999998</v>
      </c>
      <c r="F366" s="16">
        <v>2012421.37</v>
      </c>
      <c r="G366" s="16">
        <f>F366/E366*100</f>
        <v>90.861896576113224</v>
      </c>
      <c r="H366" s="2"/>
    </row>
    <row r="367" spans="1:8" outlineLevel="6" x14ac:dyDescent="0.25">
      <c r="A367" s="17" t="s">
        <v>19</v>
      </c>
      <c r="B367" s="15" t="s">
        <v>374</v>
      </c>
      <c r="C367" s="15" t="s">
        <v>376</v>
      </c>
      <c r="D367" s="15" t="s">
        <v>20</v>
      </c>
      <c r="E367" s="18">
        <v>2214813.2999999998</v>
      </c>
      <c r="F367" s="18">
        <v>2012421.37</v>
      </c>
      <c r="G367" s="18">
        <f>F367/E367*100</f>
        <v>90.861896576113224</v>
      </c>
      <c r="H367" s="2"/>
    </row>
    <row r="368" spans="1:8" ht="38.25" outlineLevel="5" x14ac:dyDescent="0.25">
      <c r="A368" s="14" t="s">
        <v>120</v>
      </c>
      <c r="B368" s="15" t="s">
        <v>374</v>
      </c>
      <c r="C368" s="15" t="s">
        <v>121</v>
      </c>
      <c r="D368" s="15"/>
      <c r="E368" s="16">
        <v>303133.78000000003</v>
      </c>
      <c r="F368" s="16">
        <v>303133.78000000003</v>
      </c>
      <c r="G368" s="16">
        <f>F368/E368*100</f>
        <v>100</v>
      </c>
      <c r="H368" s="2"/>
    </row>
    <row r="369" spans="1:8" outlineLevel="6" x14ac:dyDescent="0.25">
      <c r="A369" s="17" t="s">
        <v>19</v>
      </c>
      <c r="B369" s="15" t="s">
        <v>374</v>
      </c>
      <c r="C369" s="15" t="s">
        <v>121</v>
      </c>
      <c r="D369" s="15" t="s">
        <v>20</v>
      </c>
      <c r="E369" s="18">
        <v>303133.78000000003</v>
      </c>
      <c r="F369" s="18">
        <v>303133.78000000003</v>
      </c>
      <c r="G369" s="18">
        <f>F369/E369*100</f>
        <v>100</v>
      </c>
      <c r="H369" s="2"/>
    </row>
    <row r="370" spans="1:8" ht="38.25" outlineLevel="5" x14ac:dyDescent="0.25">
      <c r="A370" s="14" t="s">
        <v>377</v>
      </c>
      <c r="B370" s="15" t="s">
        <v>374</v>
      </c>
      <c r="C370" s="15" t="s">
        <v>378</v>
      </c>
      <c r="D370" s="15"/>
      <c r="E370" s="16">
        <v>676000</v>
      </c>
      <c r="F370" s="16">
        <v>606265.34</v>
      </c>
      <c r="G370" s="16">
        <f>F370/E370*100</f>
        <v>89.684221893491127</v>
      </c>
      <c r="H370" s="2"/>
    </row>
    <row r="371" spans="1:8" outlineLevel="6" x14ac:dyDescent="0.25">
      <c r="A371" s="17" t="s">
        <v>19</v>
      </c>
      <c r="B371" s="15" t="s">
        <v>374</v>
      </c>
      <c r="C371" s="15" t="s">
        <v>378</v>
      </c>
      <c r="D371" s="15" t="s">
        <v>20</v>
      </c>
      <c r="E371" s="18">
        <v>676000</v>
      </c>
      <c r="F371" s="18">
        <v>606265.34</v>
      </c>
      <c r="G371" s="18">
        <f>F371/E371*100</f>
        <v>89.684221893491127</v>
      </c>
      <c r="H371" s="2"/>
    </row>
    <row r="372" spans="1:8" ht="102" outlineLevel="2" x14ac:dyDescent="0.25">
      <c r="A372" s="14" t="s">
        <v>379</v>
      </c>
      <c r="B372" s="15" t="s">
        <v>374</v>
      </c>
      <c r="C372" s="15" t="s">
        <v>380</v>
      </c>
      <c r="D372" s="15"/>
      <c r="E372" s="16">
        <v>12034768.16</v>
      </c>
      <c r="F372" s="16">
        <v>11692776.189999999</v>
      </c>
      <c r="G372" s="16">
        <f>F372/E372*100</f>
        <v>97.158300305803309</v>
      </c>
      <c r="H372" s="2"/>
    </row>
    <row r="373" spans="1:8" ht="25.5" outlineLevel="3" x14ac:dyDescent="0.25">
      <c r="A373" s="14" t="s">
        <v>381</v>
      </c>
      <c r="B373" s="15" t="s">
        <v>374</v>
      </c>
      <c r="C373" s="15" t="s">
        <v>382</v>
      </c>
      <c r="D373" s="15"/>
      <c r="E373" s="16">
        <v>6160848.7599999998</v>
      </c>
      <c r="F373" s="16">
        <v>5832656.79</v>
      </c>
      <c r="G373" s="16">
        <f>F373/E373*100</f>
        <v>94.672942271674927</v>
      </c>
      <c r="H373" s="2"/>
    </row>
    <row r="374" spans="1:8" ht="25.5" outlineLevel="4" x14ac:dyDescent="0.25">
      <c r="A374" s="14" t="s">
        <v>383</v>
      </c>
      <c r="B374" s="15" t="s">
        <v>374</v>
      </c>
      <c r="C374" s="15" t="s">
        <v>384</v>
      </c>
      <c r="D374" s="15"/>
      <c r="E374" s="16">
        <v>145356.48000000001</v>
      </c>
      <c r="F374" s="16">
        <v>145356.48000000001</v>
      </c>
      <c r="G374" s="16">
        <f>F374/E374*100</f>
        <v>100</v>
      </c>
      <c r="H374" s="2"/>
    </row>
    <row r="375" spans="1:8" ht="25.5" outlineLevel="5" x14ac:dyDescent="0.25">
      <c r="A375" s="14" t="s">
        <v>385</v>
      </c>
      <c r="B375" s="15" t="s">
        <v>374</v>
      </c>
      <c r="C375" s="15" t="s">
        <v>386</v>
      </c>
      <c r="D375" s="15"/>
      <c r="E375" s="16">
        <v>145356.48000000001</v>
      </c>
      <c r="F375" s="16">
        <v>145356.48000000001</v>
      </c>
      <c r="G375" s="16">
        <f>F375/E375*100</f>
        <v>100</v>
      </c>
      <c r="H375" s="2"/>
    </row>
    <row r="376" spans="1:8" outlineLevel="6" x14ac:dyDescent="0.25">
      <c r="A376" s="17" t="s">
        <v>19</v>
      </c>
      <c r="B376" s="15" t="s">
        <v>374</v>
      </c>
      <c r="C376" s="15" t="s">
        <v>386</v>
      </c>
      <c r="D376" s="15" t="s">
        <v>20</v>
      </c>
      <c r="E376" s="18">
        <v>145356.48000000001</v>
      </c>
      <c r="F376" s="18">
        <v>145356.48000000001</v>
      </c>
      <c r="G376" s="18">
        <f>F376/E376*100</f>
        <v>100</v>
      </c>
      <c r="H376" s="2"/>
    </row>
    <row r="377" spans="1:8" ht="25.5" outlineLevel="4" x14ac:dyDescent="0.25">
      <c r="A377" s="14" t="s">
        <v>387</v>
      </c>
      <c r="B377" s="15" t="s">
        <v>374</v>
      </c>
      <c r="C377" s="15" t="s">
        <v>388</v>
      </c>
      <c r="D377" s="15"/>
      <c r="E377" s="16">
        <v>610000</v>
      </c>
      <c r="F377" s="16">
        <v>609999.96</v>
      </c>
      <c r="G377" s="16">
        <f>F377/E377*100</f>
        <v>99.999993442622952</v>
      </c>
      <c r="H377" s="2"/>
    </row>
    <row r="378" spans="1:8" ht="51" outlineLevel="5" x14ac:dyDescent="0.25">
      <c r="A378" s="14" t="s">
        <v>389</v>
      </c>
      <c r="B378" s="15" t="s">
        <v>374</v>
      </c>
      <c r="C378" s="15" t="s">
        <v>390</v>
      </c>
      <c r="D378" s="15"/>
      <c r="E378" s="16">
        <v>500000</v>
      </c>
      <c r="F378" s="16">
        <v>500000</v>
      </c>
      <c r="G378" s="16">
        <f>F378/E378*100</f>
        <v>100</v>
      </c>
      <c r="H378" s="2"/>
    </row>
    <row r="379" spans="1:8" outlineLevel="6" x14ac:dyDescent="0.25">
      <c r="A379" s="17" t="s">
        <v>19</v>
      </c>
      <c r="B379" s="15" t="s">
        <v>374</v>
      </c>
      <c r="C379" s="15" t="s">
        <v>390</v>
      </c>
      <c r="D379" s="15" t="s">
        <v>20</v>
      </c>
      <c r="E379" s="18">
        <v>500000</v>
      </c>
      <c r="F379" s="18">
        <v>500000</v>
      </c>
      <c r="G379" s="18">
        <f>F379/E379*100</f>
        <v>100</v>
      </c>
      <c r="H379" s="2"/>
    </row>
    <row r="380" spans="1:8" ht="25.5" outlineLevel="5" x14ac:dyDescent="0.25">
      <c r="A380" s="14" t="s">
        <v>391</v>
      </c>
      <c r="B380" s="15" t="s">
        <v>374</v>
      </c>
      <c r="C380" s="15" t="s">
        <v>392</v>
      </c>
      <c r="D380" s="15"/>
      <c r="E380" s="16">
        <v>110000</v>
      </c>
      <c r="F380" s="16">
        <v>109999.96</v>
      </c>
      <c r="G380" s="16">
        <f>F380/E380*100</f>
        <v>99.999963636363645</v>
      </c>
      <c r="H380" s="2"/>
    </row>
    <row r="381" spans="1:8" outlineLevel="6" x14ac:dyDescent="0.25">
      <c r="A381" s="17" t="s">
        <v>19</v>
      </c>
      <c r="B381" s="15" t="s">
        <v>374</v>
      </c>
      <c r="C381" s="15" t="s">
        <v>392</v>
      </c>
      <c r="D381" s="15" t="s">
        <v>20</v>
      </c>
      <c r="E381" s="18">
        <v>110000</v>
      </c>
      <c r="F381" s="18">
        <v>109999.96</v>
      </c>
      <c r="G381" s="18">
        <f>F381/E381*100</f>
        <v>99.999963636363645</v>
      </c>
      <c r="H381" s="2"/>
    </row>
    <row r="382" spans="1:8" ht="25.5" outlineLevel="4" x14ac:dyDescent="0.25">
      <c r="A382" s="14" t="s">
        <v>393</v>
      </c>
      <c r="B382" s="15" t="s">
        <v>374</v>
      </c>
      <c r="C382" s="15" t="s">
        <v>394</v>
      </c>
      <c r="D382" s="15"/>
      <c r="E382" s="16">
        <v>2486500</v>
      </c>
      <c r="F382" s="16">
        <v>2486500</v>
      </c>
      <c r="G382" s="16">
        <f>F382/E382*100</f>
        <v>100</v>
      </c>
      <c r="H382" s="2"/>
    </row>
    <row r="383" spans="1:8" ht="25.5" outlineLevel="5" x14ac:dyDescent="0.25">
      <c r="A383" s="14" t="s">
        <v>385</v>
      </c>
      <c r="B383" s="15" t="s">
        <v>374</v>
      </c>
      <c r="C383" s="15" t="s">
        <v>395</v>
      </c>
      <c r="D383" s="15"/>
      <c r="E383" s="16">
        <v>1204316</v>
      </c>
      <c r="F383" s="16">
        <v>1204316</v>
      </c>
      <c r="G383" s="16">
        <f>F383/E383*100</f>
        <v>100</v>
      </c>
      <c r="H383" s="2"/>
    </row>
    <row r="384" spans="1:8" outlineLevel="6" x14ac:dyDescent="0.25">
      <c r="A384" s="17" t="s">
        <v>19</v>
      </c>
      <c r="B384" s="15" t="s">
        <v>374</v>
      </c>
      <c r="C384" s="15" t="s">
        <v>395</v>
      </c>
      <c r="D384" s="15" t="s">
        <v>20</v>
      </c>
      <c r="E384" s="18">
        <v>1204316</v>
      </c>
      <c r="F384" s="18">
        <v>1204316</v>
      </c>
      <c r="G384" s="18">
        <f>F384/E384*100</f>
        <v>100</v>
      </c>
      <c r="H384" s="2"/>
    </row>
    <row r="385" spans="1:8" ht="38.25" outlineLevel="5" x14ac:dyDescent="0.25">
      <c r="A385" s="14" t="s">
        <v>396</v>
      </c>
      <c r="B385" s="15" t="s">
        <v>374</v>
      </c>
      <c r="C385" s="15" t="s">
        <v>397</v>
      </c>
      <c r="D385" s="15"/>
      <c r="E385" s="16">
        <v>1282184</v>
      </c>
      <c r="F385" s="16">
        <v>1282184</v>
      </c>
      <c r="G385" s="16">
        <f>F385/E385*100</f>
        <v>100</v>
      </c>
      <c r="H385" s="2"/>
    </row>
    <row r="386" spans="1:8" outlineLevel="6" x14ac:dyDescent="0.25">
      <c r="A386" s="17" t="s">
        <v>19</v>
      </c>
      <c r="B386" s="15" t="s">
        <v>374</v>
      </c>
      <c r="C386" s="15" t="s">
        <v>397</v>
      </c>
      <c r="D386" s="15" t="s">
        <v>20</v>
      </c>
      <c r="E386" s="18">
        <v>1282184</v>
      </c>
      <c r="F386" s="18">
        <v>1282184</v>
      </c>
      <c r="G386" s="18">
        <f>F386/E386*100</f>
        <v>100</v>
      </c>
      <c r="H386" s="2"/>
    </row>
    <row r="387" spans="1:8" ht="25.5" outlineLevel="4" x14ac:dyDescent="0.25">
      <c r="A387" s="14" t="s">
        <v>398</v>
      </c>
      <c r="B387" s="15" t="s">
        <v>374</v>
      </c>
      <c r="C387" s="15" t="s">
        <v>399</v>
      </c>
      <c r="D387" s="15"/>
      <c r="E387" s="16">
        <v>2381527.2000000002</v>
      </c>
      <c r="F387" s="16">
        <v>2312499.77</v>
      </c>
      <c r="G387" s="16">
        <f>F387/E387*100</f>
        <v>97.101547695949037</v>
      </c>
      <c r="H387" s="2"/>
    </row>
    <row r="388" spans="1:8" ht="25.5" outlineLevel="5" x14ac:dyDescent="0.25">
      <c r="A388" s="14" t="s">
        <v>385</v>
      </c>
      <c r="B388" s="15" t="s">
        <v>374</v>
      </c>
      <c r="C388" s="15" t="s">
        <v>400</v>
      </c>
      <c r="D388" s="15"/>
      <c r="E388" s="16">
        <v>2381527.2000000002</v>
      </c>
      <c r="F388" s="16">
        <v>2312499.77</v>
      </c>
      <c r="G388" s="16">
        <f>F388/E388*100</f>
        <v>97.101547695949037</v>
      </c>
      <c r="H388" s="2"/>
    </row>
    <row r="389" spans="1:8" outlineLevel="6" x14ac:dyDescent="0.25">
      <c r="A389" s="17" t="s">
        <v>19</v>
      </c>
      <c r="B389" s="15" t="s">
        <v>374</v>
      </c>
      <c r="C389" s="15" t="s">
        <v>400</v>
      </c>
      <c r="D389" s="15" t="s">
        <v>20</v>
      </c>
      <c r="E389" s="18">
        <v>1884845.74</v>
      </c>
      <c r="F389" s="18">
        <v>1815818.31</v>
      </c>
      <c r="G389" s="18">
        <f>F389/E389*100</f>
        <v>96.33776767323144</v>
      </c>
      <c r="H389" s="2"/>
    </row>
    <row r="390" spans="1:8" outlineLevel="6" x14ac:dyDescent="0.25">
      <c r="A390" s="17" t="s">
        <v>54</v>
      </c>
      <c r="B390" s="15" t="s">
        <v>374</v>
      </c>
      <c r="C390" s="15" t="s">
        <v>400</v>
      </c>
      <c r="D390" s="15" t="s">
        <v>55</v>
      </c>
      <c r="E390" s="18">
        <v>496681.46</v>
      </c>
      <c r="F390" s="18">
        <v>496681.46</v>
      </c>
      <c r="G390" s="18">
        <f>F390/E390*100</f>
        <v>100</v>
      </c>
      <c r="H390" s="2"/>
    </row>
    <row r="391" spans="1:8" ht="38.25" outlineLevel="4" x14ac:dyDescent="0.25">
      <c r="A391" s="14" t="s">
        <v>401</v>
      </c>
      <c r="B391" s="15" t="s">
        <v>374</v>
      </c>
      <c r="C391" s="15" t="s">
        <v>402</v>
      </c>
      <c r="D391" s="15"/>
      <c r="E391" s="16">
        <v>537465.07999999996</v>
      </c>
      <c r="F391" s="16">
        <v>278300.58</v>
      </c>
      <c r="G391" s="16">
        <f>F391/E391*100</f>
        <v>51.780216121203637</v>
      </c>
      <c r="H391" s="2"/>
    </row>
    <row r="392" spans="1:8" ht="38.25" outlineLevel="5" x14ac:dyDescent="0.25">
      <c r="A392" s="14" t="s">
        <v>403</v>
      </c>
      <c r="B392" s="15" t="s">
        <v>374</v>
      </c>
      <c r="C392" s="15" t="s">
        <v>404</v>
      </c>
      <c r="D392" s="15"/>
      <c r="E392" s="16">
        <v>537465.07999999996</v>
      </c>
      <c r="F392" s="16">
        <v>278300.58</v>
      </c>
      <c r="G392" s="16">
        <f>F392/E392*100</f>
        <v>51.780216121203637</v>
      </c>
      <c r="H392" s="2"/>
    </row>
    <row r="393" spans="1:8" outlineLevel="6" x14ac:dyDescent="0.25">
      <c r="A393" s="17" t="s">
        <v>19</v>
      </c>
      <c r="B393" s="15" t="s">
        <v>374</v>
      </c>
      <c r="C393" s="15" t="s">
        <v>404</v>
      </c>
      <c r="D393" s="15" t="s">
        <v>20</v>
      </c>
      <c r="E393" s="18">
        <v>537465.07999999996</v>
      </c>
      <c r="F393" s="18">
        <v>278300.58</v>
      </c>
      <c r="G393" s="18">
        <f>F393/E393*100</f>
        <v>51.780216121203637</v>
      </c>
      <c r="H393" s="2"/>
    </row>
    <row r="394" spans="1:8" ht="25.5" outlineLevel="3" x14ac:dyDescent="0.25">
      <c r="A394" s="14" t="s">
        <v>405</v>
      </c>
      <c r="B394" s="15" t="s">
        <v>374</v>
      </c>
      <c r="C394" s="15" t="s">
        <v>406</v>
      </c>
      <c r="D394" s="15"/>
      <c r="E394" s="16">
        <v>5873919.4000000004</v>
      </c>
      <c r="F394" s="16">
        <v>5860119.4000000004</v>
      </c>
      <c r="G394" s="16">
        <f>F394/E394*100</f>
        <v>99.765063170597813</v>
      </c>
      <c r="H394" s="2"/>
    </row>
    <row r="395" spans="1:8" ht="51" outlineLevel="4" x14ac:dyDescent="0.25">
      <c r="A395" s="14" t="s">
        <v>407</v>
      </c>
      <c r="B395" s="15" t="s">
        <v>374</v>
      </c>
      <c r="C395" s="15" t="s">
        <v>408</v>
      </c>
      <c r="D395" s="15"/>
      <c r="E395" s="16">
        <v>68300</v>
      </c>
      <c r="F395" s="16">
        <v>54500</v>
      </c>
      <c r="G395" s="16">
        <f>F395/E395*100</f>
        <v>79.795021961932662</v>
      </c>
      <c r="H395" s="2"/>
    </row>
    <row r="396" spans="1:8" ht="38.25" outlineLevel="5" x14ac:dyDescent="0.25">
      <c r="A396" s="14" t="s">
        <v>409</v>
      </c>
      <c r="B396" s="15" t="s">
        <v>374</v>
      </c>
      <c r="C396" s="15" t="s">
        <v>410</v>
      </c>
      <c r="D396" s="15"/>
      <c r="E396" s="16">
        <v>68300</v>
      </c>
      <c r="F396" s="16">
        <v>54500</v>
      </c>
      <c r="G396" s="16">
        <f>F396/E396*100</f>
        <v>79.795021961932662</v>
      </c>
      <c r="H396" s="2"/>
    </row>
    <row r="397" spans="1:8" outlineLevel="6" x14ac:dyDescent="0.25">
      <c r="A397" s="17" t="s">
        <v>19</v>
      </c>
      <c r="B397" s="15" t="s">
        <v>374</v>
      </c>
      <c r="C397" s="15" t="s">
        <v>410</v>
      </c>
      <c r="D397" s="15" t="s">
        <v>20</v>
      </c>
      <c r="E397" s="18">
        <v>68300</v>
      </c>
      <c r="F397" s="18">
        <v>54500</v>
      </c>
      <c r="G397" s="18">
        <f>F397/E397*100</f>
        <v>79.795021961932662</v>
      </c>
      <c r="H397" s="2"/>
    </row>
    <row r="398" spans="1:8" ht="25.5" outlineLevel="4" x14ac:dyDescent="0.25">
      <c r="A398" s="14" t="s">
        <v>411</v>
      </c>
      <c r="B398" s="15" t="s">
        <v>374</v>
      </c>
      <c r="C398" s="15" t="s">
        <v>412</v>
      </c>
      <c r="D398" s="15"/>
      <c r="E398" s="16">
        <v>5805619.4000000004</v>
      </c>
      <c r="F398" s="16">
        <v>5805619.4000000004</v>
      </c>
      <c r="G398" s="16">
        <f>F398/E398*100</f>
        <v>100</v>
      </c>
      <c r="H398" s="2"/>
    </row>
    <row r="399" spans="1:8" ht="38.25" outlineLevel="5" x14ac:dyDescent="0.25">
      <c r="A399" s="14" t="s">
        <v>413</v>
      </c>
      <c r="B399" s="15" t="s">
        <v>374</v>
      </c>
      <c r="C399" s="15" t="s">
        <v>414</v>
      </c>
      <c r="D399" s="15"/>
      <c r="E399" s="16">
        <v>5805619.4000000004</v>
      </c>
      <c r="F399" s="16">
        <v>5805619.4000000004</v>
      </c>
      <c r="G399" s="16">
        <f>F399/E399*100</f>
        <v>100</v>
      </c>
      <c r="H399" s="2"/>
    </row>
    <row r="400" spans="1:8" outlineLevel="6" x14ac:dyDescent="0.25">
      <c r="A400" s="17" t="s">
        <v>19</v>
      </c>
      <c r="B400" s="15" t="s">
        <v>374</v>
      </c>
      <c r="C400" s="15" t="s">
        <v>414</v>
      </c>
      <c r="D400" s="15" t="s">
        <v>20</v>
      </c>
      <c r="E400" s="18">
        <v>5805619.4000000004</v>
      </c>
      <c r="F400" s="18">
        <v>5805619.4000000004</v>
      </c>
      <c r="G400" s="18">
        <f>F400/E400*100</f>
        <v>100</v>
      </c>
      <c r="H400" s="2"/>
    </row>
    <row r="401" spans="1:8" ht="25.5" outlineLevel="2" x14ac:dyDescent="0.25">
      <c r="A401" s="14" t="s">
        <v>21</v>
      </c>
      <c r="B401" s="15" t="s">
        <v>374</v>
      </c>
      <c r="C401" s="15" t="s">
        <v>22</v>
      </c>
      <c r="D401" s="15"/>
      <c r="E401" s="16">
        <v>2332000</v>
      </c>
      <c r="F401" s="16">
        <v>2332000</v>
      </c>
      <c r="G401" s="16">
        <f>F401/E401*100</f>
        <v>100</v>
      </c>
      <c r="H401" s="2"/>
    </row>
    <row r="402" spans="1:8" ht="25.5" outlineLevel="5" x14ac:dyDescent="0.25">
      <c r="A402" s="14" t="s">
        <v>157</v>
      </c>
      <c r="B402" s="15" t="s">
        <v>374</v>
      </c>
      <c r="C402" s="15" t="s">
        <v>158</v>
      </c>
      <c r="D402" s="15"/>
      <c r="E402" s="16">
        <v>2332000</v>
      </c>
      <c r="F402" s="16">
        <v>2332000</v>
      </c>
      <c r="G402" s="16">
        <f>F402/E402*100</f>
        <v>100</v>
      </c>
      <c r="H402" s="2"/>
    </row>
    <row r="403" spans="1:8" outlineLevel="6" x14ac:dyDescent="0.25">
      <c r="A403" s="17" t="s">
        <v>19</v>
      </c>
      <c r="B403" s="15" t="s">
        <v>374</v>
      </c>
      <c r="C403" s="15" t="s">
        <v>158</v>
      </c>
      <c r="D403" s="15" t="s">
        <v>20</v>
      </c>
      <c r="E403" s="18">
        <v>2332000</v>
      </c>
      <c r="F403" s="18">
        <v>2332000</v>
      </c>
      <c r="G403" s="18">
        <f>F403/E403*100</f>
        <v>100</v>
      </c>
      <c r="H403" s="2"/>
    </row>
    <row r="404" spans="1:8" ht="25.5" outlineLevel="1" x14ac:dyDescent="0.25">
      <c r="A404" s="14" t="s">
        <v>415</v>
      </c>
      <c r="B404" s="15" t="s">
        <v>416</v>
      </c>
      <c r="C404" s="15"/>
      <c r="D404" s="15"/>
      <c r="E404" s="16">
        <v>206536.79</v>
      </c>
      <c r="F404" s="16">
        <v>167019.01999999999</v>
      </c>
      <c r="G404" s="16">
        <f>F404/E404*100</f>
        <v>80.86647420055283</v>
      </c>
      <c r="H404" s="2"/>
    </row>
    <row r="405" spans="1:8" ht="63.75" outlineLevel="2" x14ac:dyDescent="0.25">
      <c r="A405" s="14" t="s">
        <v>262</v>
      </c>
      <c r="B405" s="15" t="s">
        <v>416</v>
      </c>
      <c r="C405" s="15" t="s">
        <v>263</v>
      </c>
      <c r="D405" s="15"/>
      <c r="E405" s="16">
        <v>206536.79</v>
      </c>
      <c r="F405" s="16">
        <v>167019.01999999999</v>
      </c>
      <c r="G405" s="16">
        <f>F405/E405*100</f>
        <v>80.86647420055283</v>
      </c>
      <c r="H405" s="2"/>
    </row>
    <row r="406" spans="1:8" outlineLevel="3" x14ac:dyDescent="0.25">
      <c r="A406" s="14" t="s">
        <v>343</v>
      </c>
      <c r="B406" s="15" t="s">
        <v>416</v>
      </c>
      <c r="C406" s="15" t="s">
        <v>344</v>
      </c>
      <c r="D406" s="15"/>
      <c r="E406" s="16">
        <v>206536.79</v>
      </c>
      <c r="F406" s="16">
        <v>167019.01999999999</v>
      </c>
      <c r="G406" s="16">
        <f>F406/E406*100</f>
        <v>80.86647420055283</v>
      </c>
      <c r="H406" s="2"/>
    </row>
    <row r="407" spans="1:8" ht="38.25" outlineLevel="4" x14ac:dyDescent="0.25">
      <c r="A407" s="14" t="s">
        <v>401</v>
      </c>
      <c r="B407" s="15" t="s">
        <v>416</v>
      </c>
      <c r="C407" s="15" t="s">
        <v>417</v>
      </c>
      <c r="D407" s="15"/>
      <c r="E407" s="16">
        <v>206536.79</v>
      </c>
      <c r="F407" s="16">
        <v>167019.01999999999</v>
      </c>
      <c r="G407" s="16">
        <f>F407/E407*100</f>
        <v>80.86647420055283</v>
      </c>
      <c r="H407" s="2"/>
    </row>
    <row r="408" spans="1:8" ht="191.25" outlineLevel="5" x14ac:dyDescent="0.25">
      <c r="A408" s="14" t="s">
        <v>418</v>
      </c>
      <c r="B408" s="15" t="s">
        <v>416</v>
      </c>
      <c r="C408" s="15" t="s">
        <v>419</v>
      </c>
      <c r="D408" s="15"/>
      <c r="E408" s="16">
        <v>206536.79</v>
      </c>
      <c r="F408" s="16">
        <v>167019.01999999999</v>
      </c>
      <c r="G408" s="16">
        <f>F408/E408*100</f>
        <v>80.86647420055283</v>
      </c>
      <c r="H408" s="2"/>
    </row>
    <row r="409" spans="1:8" ht="25.5" outlineLevel="6" x14ac:dyDescent="0.25">
      <c r="A409" s="17" t="s">
        <v>13</v>
      </c>
      <c r="B409" s="15" t="s">
        <v>416</v>
      </c>
      <c r="C409" s="15" t="s">
        <v>419</v>
      </c>
      <c r="D409" s="15" t="s">
        <v>14</v>
      </c>
      <c r="E409" s="18">
        <v>154795.32999999999</v>
      </c>
      <c r="F409" s="18">
        <v>124519.25</v>
      </c>
      <c r="G409" s="18">
        <f>F409/E409*100</f>
        <v>80.44121873702521</v>
      </c>
      <c r="H409" s="2"/>
    </row>
    <row r="410" spans="1:8" ht="63.75" outlineLevel="6" x14ac:dyDescent="0.25">
      <c r="A410" s="17" t="s">
        <v>17</v>
      </c>
      <c r="B410" s="15" t="s">
        <v>416</v>
      </c>
      <c r="C410" s="15" t="s">
        <v>419</v>
      </c>
      <c r="D410" s="15" t="s">
        <v>18</v>
      </c>
      <c r="E410" s="18">
        <v>46144.21</v>
      </c>
      <c r="F410" s="18">
        <v>36919.769999999997</v>
      </c>
      <c r="G410" s="18">
        <f>F410/E410*100</f>
        <v>80.009539658388334</v>
      </c>
      <c r="H410" s="2"/>
    </row>
    <row r="411" spans="1:8" outlineLevel="6" x14ac:dyDescent="0.25">
      <c r="A411" s="17" t="s">
        <v>19</v>
      </c>
      <c r="B411" s="15" t="s">
        <v>416</v>
      </c>
      <c r="C411" s="15" t="s">
        <v>419</v>
      </c>
      <c r="D411" s="15" t="s">
        <v>20</v>
      </c>
      <c r="E411" s="18">
        <v>5597.25</v>
      </c>
      <c r="F411" s="18">
        <v>5580</v>
      </c>
      <c r="G411" s="18">
        <f>F411/E411*100</f>
        <v>99.691812943856362</v>
      </c>
      <c r="H411" s="2"/>
    </row>
    <row r="412" spans="1:8" x14ac:dyDescent="0.25">
      <c r="A412" s="14" t="s">
        <v>420</v>
      </c>
      <c r="B412" s="15" t="s">
        <v>421</v>
      </c>
      <c r="C412" s="15"/>
      <c r="D412" s="15"/>
      <c r="E412" s="16">
        <v>9273890.7400000002</v>
      </c>
      <c r="F412" s="16">
        <v>3059972.07</v>
      </c>
      <c r="G412" s="16">
        <f>F412/E412*100</f>
        <v>32.995558776660758</v>
      </c>
      <c r="H412" s="2"/>
    </row>
    <row r="413" spans="1:8" ht="25.5" outlineLevel="1" x14ac:dyDescent="0.25">
      <c r="A413" s="14" t="s">
        <v>422</v>
      </c>
      <c r="B413" s="15" t="s">
        <v>423</v>
      </c>
      <c r="C413" s="15"/>
      <c r="D413" s="15"/>
      <c r="E413" s="16">
        <v>9273890.7400000002</v>
      </c>
      <c r="F413" s="16">
        <v>3059972.07</v>
      </c>
      <c r="G413" s="16">
        <f>F413/E413*100</f>
        <v>32.995558776660758</v>
      </c>
      <c r="H413" s="2"/>
    </row>
    <row r="414" spans="1:8" ht="102" outlineLevel="2" x14ac:dyDescent="0.25">
      <c r="A414" s="14" t="s">
        <v>379</v>
      </c>
      <c r="B414" s="15" t="s">
        <v>423</v>
      </c>
      <c r="C414" s="15" t="s">
        <v>380</v>
      </c>
      <c r="D414" s="15"/>
      <c r="E414" s="16">
        <v>9273890.7400000002</v>
      </c>
      <c r="F414" s="16">
        <v>3059972.07</v>
      </c>
      <c r="G414" s="16">
        <f>F414/E414*100</f>
        <v>32.995558776660758</v>
      </c>
      <c r="H414" s="2"/>
    </row>
    <row r="415" spans="1:8" ht="25.5" outlineLevel="3" x14ac:dyDescent="0.25">
      <c r="A415" s="14" t="s">
        <v>381</v>
      </c>
      <c r="B415" s="15" t="s">
        <v>423</v>
      </c>
      <c r="C415" s="15" t="s">
        <v>382</v>
      </c>
      <c r="D415" s="15"/>
      <c r="E415" s="16">
        <v>9273890.7400000002</v>
      </c>
      <c r="F415" s="16">
        <v>3059972.07</v>
      </c>
      <c r="G415" s="16">
        <f>F415/E415*100</f>
        <v>32.995558776660758</v>
      </c>
      <c r="H415" s="2"/>
    </row>
    <row r="416" spans="1:8" ht="25.5" outlineLevel="4" x14ac:dyDescent="0.25">
      <c r="A416" s="14" t="s">
        <v>424</v>
      </c>
      <c r="B416" s="15" t="s">
        <v>423</v>
      </c>
      <c r="C416" s="15" t="s">
        <v>425</v>
      </c>
      <c r="D416" s="15"/>
      <c r="E416" s="16">
        <v>9273890.7400000002</v>
      </c>
      <c r="F416" s="16">
        <v>3059972.07</v>
      </c>
      <c r="G416" s="16">
        <f>F416/E416*100</f>
        <v>32.995558776660758</v>
      </c>
      <c r="H416" s="2"/>
    </row>
    <row r="417" spans="1:8" ht="25.5" outlineLevel="5" x14ac:dyDescent="0.25">
      <c r="A417" s="14" t="s">
        <v>385</v>
      </c>
      <c r="B417" s="15" t="s">
        <v>423</v>
      </c>
      <c r="C417" s="15" t="s">
        <v>426</v>
      </c>
      <c r="D417" s="15"/>
      <c r="E417" s="16">
        <v>9273890.7400000002</v>
      </c>
      <c r="F417" s="16">
        <v>3059972.07</v>
      </c>
      <c r="G417" s="16">
        <f>F417/E417*100</f>
        <v>32.995558776660758</v>
      </c>
      <c r="H417" s="2"/>
    </row>
    <row r="418" spans="1:8" outlineLevel="6" x14ac:dyDescent="0.25">
      <c r="A418" s="17" t="s">
        <v>19</v>
      </c>
      <c r="B418" s="15" t="s">
        <v>423</v>
      </c>
      <c r="C418" s="15" t="s">
        <v>426</v>
      </c>
      <c r="D418" s="15" t="s">
        <v>20</v>
      </c>
      <c r="E418" s="18">
        <v>5086265.45</v>
      </c>
      <c r="F418" s="18">
        <v>3059972.07</v>
      </c>
      <c r="G418" s="18">
        <f>F418/E418*100</f>
        <v>60.161470141122884</v>
      </c>
      <c r="H418" s="2"/>
    </row>
    <row r="419" spans="1:8" outlineLevel="6" x14ac:dyDescent="0.25">
      <c r="A419" s="17" t="s">
        <v>94</v>
      </c>
      <c r="B419" s="15" t="s">
        <v>423</v>
      </c>
      <c r="C419" s="15" t="s">
        <v>426</v>
      </c>
      <c r="D419" s="15" t="s">
        <v>95</v>
      </c>
      <c r="E419" s="18">
        <v>4187625.29</v>
      </c>
      <c r="F419" s="18">
        <v>0</v>
      </c>
      <c r="G419" s="18">
        <f>F419/E419*100</f>
        <v>0</v>
      </c>
      <c r="H419" s="2"/>
    </row>
    <row r="420" spans="1:8" x14ac:dyDescent="0.25">
      <c r="A420" s="14" t="s">
        <v>427</v>
      </c>
      <c r="B420" s="15" t="s">
        <v>428</v>
      </c>
      <c r="C420" s="15"/>
      <c r="D420" s="15"/>
      <c r="E420" s="16">
        <v>893898925.78999996</v>
      </c>
      <c r="F420" s="16">
        <v>885292966.19000006</v>
      </c>
      <c r="G420" s="16">
        <f>F420/E420*100</f>
        <v>99.037255851673137</v>
      </c>
      <c r="H420" s="2"/>
    </row>
    <row r="421" spans="1:8" outlineLevel="1" x14ac:dyDescent="0.25">
      <c r="A421" s="14" t="s">
        <v>429</v>
      </c>
      <c r="B421" s="15" t="s">
        <v>430</v>
      </c>
      <c r="C421" s="15"/>
      <c r="D421" s="15"/>
      <c r="E421" s="16">
        <v>173222447.34</v>
      </c>
      <c r="F421" s="16">
        <v>171573311.16999999</v>
      </c>
      <c r="G421" s="16">
        <f>F421/E421*100</f>
        <v>99.047966244950274</v>
      </c>
      <c r="H421" s="2"/>
    </row>
    <row r="422" spans="1:8" ht="63.75" outlineLevel="2" x14ac:dyDescent="0.25">
      <c r="A422" s="14" t="s">
        <v>431</v>
      </c>
      <c r="B422" s="15" t="s">
        <v>430</v>
      </c>
      <c r="C422" s="15" t="s">
        <v>432</v>
      </c>
      <c r="D422" s="15"/>
      <c r="E422" s="16">
        <v>172056740.75</v>
      </c>
      <c r="F422" s="16">
        <v>170435110.75</v>
      </c>
      <c r="G422" s="16">
        <f>F422/E422*100</f>
        <v>99.057502779065061</v>
      </c>
      <c r="H422" s="2"/>
    </row>
    <row r="423" spans="1:8" ht="25.5" outlineLevel="3" x14ac:dyDescent="0.25">
      <c r="A423" s="14" t="s">
        <v>433</v>
      </c>
      <c r="B423" s="15" t="s">
        <v>430</v>
      </c>
      <c r="C423" s="15" t="s">
        <v>434</v>
      </c>
      <c r="D423" s="15"/>
      <c r="E423" s="16">
        <v>168418074.47</v>
      </c>
      <c r="F423" s="16">
        <v>166796444.47</v>
      </c>
      <c r="G423" s="16">
        <f>F423/E423*100</f>
        <v>99.037140161408942</v>
      </c>
      <c r="H423" s="2"/>
    </row>
    <row r="424" spans="1:8" ht="25.5" outlineLevel="4" x14ac:dyDescent="0.25">
      <c r="A424" s="14" t="s">
        <v>435</v>
      </c>
      <c r="B424" s="15" t="s">
        <v>430</v>
      </c>
      <c r="C424" s="15" t="s">
        <v>436</v>
      </c>
      <c r="D424" s="15"/>
      <c r="E424" s="16">
        <v>167621231.59</v>
      </c>
      <c r="F424" s="16">
        <v>165999601.59</v>
      </c>
      <c r="G424" s="16">
        <f>F424/E424*100</f>
        <v>99.032562889189066</v>
      </c>
      <c r="H424" s="2"/>
    </row>
    <row r="425" spans="1:8" ht="63.75" outlineLevel="5" x14ac:dyDescent="0.25">
      <c r="A425" s="14" t="s">
        <v>439</v>
      </c>
      <c r="B425" s="15" t="s">
        <v>430</v>
      </c>
      <c r="C425" s="15" t="s">
        <v>440</v>
      </c>
      <c r="D425" s="15"/>
      <c r="E425" s="16">
        <v>87988509</v>
      </c>
      <c r="F425" s="16">
        <v>86366879</v>
      </c>
      <c r="G425" s="16">
        <f>F425/E425*100</f>
        <v>98.156997977997335</v>
      </c>
      <c r="H425" s="2"/>
    </row>
    <row r="426" spans="1:8" ht="63.75" outlineLevel="6" x14ac:dyDescent="0.25">
      <c r="A426" s="17" t="s">
        <v>437</v>
      </c>
      <c r="B426" s="15" t="s">
        <v>430</v>
      </c>
      <c r="C426" s="15" t="s">
        <v>440</v>
      </c>
      <c r="D426" s="15" t="s">
        <v>438</v>
      </c>
      <c r="E426" s="18">
        <v>87988509</v>
      </c>
      <c r="F426" s="18">
        <v>86366879</v>
      </c>
      <c r="G426" s="18">
        <f>F426/E426*100</f>
        <v>98.156997977997335</v>
      </c>
      <c r="H426" s="2"/>
    </row>
    <row r="427" spans="1:8" ht="38.25" outlineLevel="5" x14ac:dyDescent="0.25">
      <c r="A427" s="14" t="s">
        <v>58</v>
      </c>
      <c r="B427" s="15" t="s">
        <v>430</v>
      </c>
      <c r="C427" s="15" t="s">
        <v>441</v>
      </c>
      <c r="D427" s="15"/>
      <c r="E427" s="16">
        <v>2961592.63</v>
      </c>
      <c r="F427" s="16">
        <v>2961592.63</v>
      </c>
      <c r="G427" s="16">
        <f>F427/E427*100</f>
        <v>100</v>
      </c>
      <c r="H427" s="2"/>
    </row>
    <row r="428" spans="1:8" ht="63.75" outlineLevel="6" x14ac:dyDescent="0.25">
      <c r="A428" s="17" t="s">
        <v>437</v>
      </c>
      <c r="B428" s="15" t="s">
        <v>430</v>
      </c>
      <c r="C428" s="15" t="s">
        <v>441</v>
      </c>
      <c r="D428" s="15" t="s">
        <v>438</v>
      </c>
      <c r="E428" s="18">
        <v>2961592.63</v>
      </c>
      <c r="F428" s="18">
        <v>2961592.63</v>
      </c>
      <c r="G428" s="18">
        <f>F428/E428*100</f>
        <v>100</v>
      </c>
      <c r="H428" s="2"/>
    </row>
    <row r="429" spans="1:8" ht="63.75" outlineLevel="5" x14ac:dyDescent="0.25">
      <c r="A429" s="14" t="s">
        <v>442</v>
      </c>
      <c r="B429" s="15" t="s">
        <v>430</v>
      </c>
      <c r="C429" s="15" t="s">
        <v>443</v>
      </c>
      <c r="D429" s="15"/>
      <c r="E429" s="16">
        <v>24688948.579999998</v>
      </c>
      <c r="F429" s="16">
        <v>24688948.579999998</v>
      </c>
      <c r="G429" s="16">
        <f>F429/E429*100</f>
        <v>100</v>
      </c>
      <c r="H429" s="2"/>
    </row>
    <row r="430" spans="1:8" ht="63.75" outlineLevel="6" x14ac:dyDescent="0.25">
      <c r="A430" s="17" t="s">
        <v>437</v>
      </c>
      <c r="B430" s="15" t="s">
        <v>430</v>
      </c>
      <c r="C430" s="15" t="s">
        <v>443</v>
      </c>
      <c r="D430" s="15" t="s">
        <v>438</v>
      </c>
      <c r="E430" s="18">
        <v>24688948.579999998</v>
      </c>
      <c r="F430" s="18">
        <v>24688948.579999998</v>
      </c>
      <c r="G430" s="18">
        <f>F430/E430*100</f>
        <v>100</v>
      </c>
      <c r="H430" s="2"/>
    </row>
    <row r="431" spans="1:8" ht="76.5" outlineLevel="5" x14ac:dyDescent="0.25">
      <c r="A431" s="14" t="s">
        <v>444</v>
      </c>
      <c r="B431" s="15" t="s">
        <v>430</v>
      </c>
      <c r="C431" s="15" t="s">
        <v>445</v>
      </c>
      <c r="D431" s="15"/>
      <c r="E431" s="16">
        <v>51982181.380000003</v>
      </c>
      <c r="F431" s="16">
        <v>51982181.380000003</v>
      </c>
      <c r="G431" s="16">
        <f>F431/E431*100</f>
        <v>100</v>
      </c>
      <c r="H431" s="2"/>
    </row>
    <row r="432" spans="1:8" ht="63.75" outlineLevel="6" x14ac:dyDescent="0.25">
      <c r="A432" s="17" t="s">
        <v>437</v>
      </c>
      <c r="B432" s="15" t="s">
        <v>430</v>
      </c>
      <c r="C432" s="15" t="s">
        <v>445</v>
      </c>
      <c r="D432" s="15" t="s">
        <v>438</v>
      </c>
      <c r="E432" s="18">
        <v>51982181.380000003</v>
      </c>
      <c r="F432" s="18">
        <v>51982181.380000003</v>
      </c>
      <c r="G432" s="18">
        <f>F432/E432*100</f>
        <v>100</v>
      </c>
      <c r="H432" s="2"/>
    </row>
    <row r="433" spans="1:8" ht="63.75" outlineLevel="4" x14ac:dyDescent="0.25">
      <c r="A433" s="14" t="s">
        <v>446</v>
      </c>
      <c r="B433" s="15" t="s">
        <v>430</v>
      </c>
      <c r="C433" s="15" t="s">
        <v>447</v>
      </c>
      <c r="D433" s="15"/>
      <c r="E433" s="16">
        <v>360318.67</v>
      </c>
      <c r="F433" s="16">
        <v>360318.67</v>
      </c>
      <c r="G433" s="16">
        <f>F433/E433*100</f>
        <v>100</v>
      </c>
      <c r="H433" s="2"/>
    </row>
    <row r="434" spans="1:8" ht="51" outlineLevel="5" x14ac:dyDescent="0.25">
      <c r="A434" s="14" t="s">
        <v>448</v>
      </c>
      <c r="B434" s="15" t="s">
        <v>430</v>
      </c>
      <c r="C434" s="15" t="s">
        <v>449</v>
      </c>
      <c r="D434" s="15"/>
      <c r="E434" s="16">
        <v>325319.67</v>
      </c>
      <c r="F434" s="16">
        <v>325319.67</v>
      </c>
      <c r="G434" s="16">
        <f>F434/E434*100</f>
        <v>100</v>
      </c>
      <c r="H434" s="2"/>
    </row>
    <row r="435" spans="1:8" ht="25.5" outlineLevel="6" x14ac:dyDescent="0.25">
      <c r="A435" s="17" t="s">
        <v>159</v>
      </c>
      <c r="B435" s="15" t="s">
        <v>430</v>
      </c>
      <c r="C435" s="15" t="s">
        <v>449</v>
      </c>
      <c r="D435" s="15" t="s">
        <v>160</v>
      </c>
      <c r="E435" s="18">
        <v>325319.67</v>
      </c>
      <c r="F435" s="18">
        <v>325319.67</v>
      </c>
      <c r="G435" s="18">
        <f>F435/E435*100</f>
        <v>100</v>
      </c>
      <c r="H435" s="2"/>
    </row>
    <row r="436" spans="1:8" ht="25.5" outlineLevel="5" x14ac:dyDescent="0.25">
      <c r="A436" s="14" t="s">
        <v>450</v>
      </c>
      <c r="B436" s="15" t="s">
        <v>430</v>
      </c>
      <c r="C436" s="15" t="s">
        <v>451</v>
      </c>
      <c r="D436" s="15"/>
      <c r="E436" s="16">
        <v>34999</v>
      </c>
      <c r="F436" s="16">
        <v>34999</v>
      </c>
      <c r="G436" s="16">
        <f>F436/E436*100</f>
        <v>100</v>
      </c>
      <c r="H436" s="2"/>
    </row>
    <row r="437" spans="1:8" ht="25.5" outlineLevel="6" x14ac:dyDescent="0.25">
      <c r="A437" s="17" t="s">
        <v>159</v>
      </c>
      <c r="B437" s="15" t="s">
        <v>430</v>
      </c>
      <c r="C437" s="15" t="s">
        <v>451</v>
      </c>
      <c r="D437" s="15" t="s">
        <v>160</v>
      </c>
      <c r="E437" s="18">
        <v>34999</v>
      </c>
      <c r="F437" s="18">
        <v>34999</v>
      </c>
      <c r="G437" s="18">
        <f>F437/E437*100</f>
        <v>100</v>
      </c>
      <c r="H437" s="2"/>
    </row>
    <row r="438" spans="1:8" ht="38.25" outlineLevel="4" x14ac:dyDescent="0.25">
      <c r="A438" s="14" t="s">
        <v>452</v>
      </c>
      <c r="B438" s="15" t="s">
        <v>430</v>
      </c>
      <c r="C438" s="15" t="s">
        <v>453</v>
      </c>
      <c r="D438" s="15"/>
      <c r="E438" s="16">
        <v>436524.21</v>
      </c>
      <c r="F438" s="16">
        <v>436524.21</v>
      </c>
      <c r="G438" s="16">
        <f>F438/E438*100</f>
        <v>100</v>
      </c>
      <c r="H438" s="2"/>
    </row>
    <row r="439" spans="1:8" ht="89.25" outlineLevel="5" x14ac:dyDescent="0.25">
      <c r="A439" s="14" t="s">
        <v>454</v>
      </c>
      <c r="B439" s="15" t="s">
        <v>430</v>
      </c>
      <c r="C439" s="15" t="s">
        <v>455</v>
      </c>
      <c r="D439" s="15"/>
      <c r="E439" s="16">
        <v>168555</v>
      </c>
      <c r="F439" s="16">
        <v>168555</v>
      </c>
      <c r="G439" s="16">
        <f>F439/E439*100</f>
        <v>100</v>
      </c>
      <c r="H439" s="2"/>
    </row>
    <row r="440" spans="1:8" ht="25.5" outlineLevel="6" x14ac:dyDescent="0.25">
      <c r="A440" s="17" t="s">
        <v>159</v>
      </c>
      <c r="B440" s="15" t="s">
        <v>430</v>
      </c>
      <c r="C440" s="15" t="s">
        <v>455</v>
      </c>
      <c r="D440" s="15" t="s">
        <v>160</v>
      </c>
      <c r="E440" s="18">
        <v>168555</v>
      </c>
      <c r="F440" s="18">
        <v>168555</v>
      </c>
      <c r="G440" s="18">
        <f>F440/E440*100</f>
        <v>100</v>
      </c>
      <c r="H440" s="2"/>
    </row>
    <row r="441" spans="1:8" ht="51" outlineLevel="5" x14ac:dyDescent="0.25">
      <c r="A441" s="14" t="s">
        <v>456</v>
      </c>
      <c r="B441" s="15" t="s">
        <v>430</v>
      </c>
      <c r="C441" s="15" t="s">
        <v>457</v>
      </c>
      <c r="D441" s="15"/>
      <c r="E441" s="16">
        <v>267969.21000000002</v>
      </c>
      <c r="F441" s="16">
        <v>267969.21000000002</v>
      </c>
      <c r="G441" s="16">
        <f>F441/E441*100</f>
        <v>100</v>
      </c>
      <c r="H441" s="2"/>
    </row>
    <row r="442" spans="1:8" ht="25.5" outlineLevel="6" x14ac:dyDescent="0.25">
      <c r="A442" s="17" t="s">
        <v>159</v>
      </c>
      <c r="B442" s="15" t="s">
        <v>430</v>
      </c>
      <c r="C442" s="15" t="s">
        <v>457</v>
      </c>
      <c r="D442" s="15" t="s">
        <v>160</v>
      </c>
      <c r="E442" s="18">
        <v>267969.21000000002</v>
      </c>
      <c r="F442" s="18">
        <v>267969.21000000002</v>
      </c>
      <c r="G442" s="18">
        <f>F442/E442*100</f>
        <v>100</v>
      </c>
      <c r="H442" s="2"/>
    </row>
    <row r="443" spans="1:8" ht="25.5" outlineLevel="3" x14ac:dyDescent="0.25">
      <c r="A443" s="14" t="s">
        <v>84</v>
      </c>
      <c r="B443" s="15" t="s">
        <v>430</v>
      </c>
      <c r="C443" s="15" t="s">
        <v>458</v>
      </c>
      <c r="D443" s="15"/>
      <c r="E443" s="16">
        <v>3638666.28</v>
      </c>
      <c r="F443" s="16">
        <v>3638666.28</v>
      </c>
      <c r="G443" s="16">
        <f>F443/E443*100</f>
        <v>100</v>
      </c>
      <c r="H443" s="2"/>
    </row>
    <row r="444" spans="1:8" ht="38.25" outlineLevel="4" x14ac:dyDescent="0.25">
      <c r="A444" s="14" t="s">
        <v>459</v>
      </c>
      <c r="B444" s="15" t="s">
        <v>430</v>
      </c>
      <c r="C444" s="15" t="s">
        <v>460</v>
      </c>
      <c r="D444" s="15"/>
      <c r="E444" s="16">
        <v>3638666.28</v>
      </c>
      <c r="F444" s="16">
        <v>3638666.28</v>
      </c>
      <c r="G444" s="16">
        <f>F444/E444*100</f>
        <v>100</v>
      </c>
      <c r="H444" s="2"/>
    </row>
    <row r="445" spans="1:8" ht="63.75" outlineLevel="5" x14ac:dyDescent="0.25">
      <c r="A445" s="14" t="s">
        <v>461</v>
      </c>
      <c r="B445" s="15" t="s">
        <v>430</v>
      </c>
      <c r="C445" s="15" t="s">
        <v>462</v>
      </c>
      <c r="D445" s="15"/>
      <c r="E445" s="16">
        <v>3638666.28</v>
      </c>
      <c r="F445" s="16">
        <v>3638666.28</v>
      </c>
      <c r="G445" s="16">
        <f>F445/E445*100</f>
        <v>100</v>
      </c>
      <c r="H445" s="2"/>
    </row>
    <row r="446" spans="1:8" ht="38.25" outlineLevel="6" x14ac:dyDescent="0.25">
      <c r="A446" s="17" t="s">
        <v>148</v>
      </c>
      <c r="B446" s="15" t="s">
        <v>430</v>
      </c>
      <c r="C446" s="15" t="s">
        <v>462</v>
      </c>
      <c r="D446" s="15" t="s">
        <v>149</v>
      </c>
      <c r="E446" s="18">
        <v>3638666.28</v>
      </c>
      <c r="F446" s="18">
        <v>3638666.28</v>
      </c>
      <c r="G446" s="18">
        <f>F446/E446*100</f>
        <v>100</v>
      </c>
      <c r="H446" s="2"/>
    </row>
    <row r="447" spans="1:8" ht="76.5" outlineLevel="2" x14ac:dyDescent="0.25">
      <c r="A447" s="14" t="s">
        <v>31</v>
      </c>
      <c r="B447" s="15" t="s">
        <v>430</v>
      </c>
      <c r="C447" s="15" t="s">
        <v>32</v>
      </c>
      <c r="D447" s="15"/>
      <c r="E447" s="16">
        <v>117000</v>
      </c>
      <c r="F447" s="16">
        <v>117000</v>
      </c>
      <c r="G447" s="16">
        <f>F447/E447*100</f>
        <v>100</v>
      </c>
      <c r="H447" s="2"/>
    </row>
    <row r="448" spans="1:8" ht="51" outlineLevel="3" x14ac:dyDescent="0.25">
      <c r="A448" s="14" t="s">
        <v>33</v>
      </c>
      <c r="B448" s="15" t="s">
        <v>430</v>
      </c>
      <c r="C448" s="15" t="s">
        <v>34</v>
      </c>
      <c r="D448" s="15"/>
      <c r="E448" s="16">
        <v>117000</v>
      </c>
      <c r="F448" s="16">
        <v>117000</v>
      </c>
      <c r="G448" s="16">
        <f>F448/E448*100</f>
        <v>100</v>
      </c>
      <c r="H448" s="2"/>
    </row>
    <row r="449" spans="1:8" ht="51" outlineLevel="4" x14ac:dyDescent="0.25">
      <c r="A449" s="14" t="s">
        <v>35</v>
      </c>
      <c r="B449" s="15" t="s">
        <v>430</v>
      </c>
      <c r="C449" s="15" t="s">
        <v>36</v>
      </c>
      <c r="D449" s="15"/>
      <c r="E449" s="16">
        <v>117000</v>
      </c>
      <c r="F449" s="16">
        <v>117000</v>
      </c>
      <c r="G449" s="16">
        <f>F449/E449*100</f>
        <v>100</v>
      </c>
      <c r="H449" s="2"/>
    </row>
    <row r="450" spans="1:8" ht="38.25" outlineLevel="5" x14ac:dyDescent="0.25">
      <c r="A450" s="14" t="s">
        <v>98</v>
      </c>
      <c r="B450" s="15" t="s">
        <v>430</v>
      </c>
      <c r="C450" s="15" t="s">
        <v>99</v>
      </c>
      <c r="D450" s="15"/>
      <c r="E450" s="16">
        <v>117000</v>
      </c>
      <c r="F450" s="16">
        <v>117000</v>
      </c>
      <c r="G450" s="16">
        <f>F450/E450*100</f>
        <v>100</v>
      </c>
      <c r="H450" s="2"/>
    </row>
    <row r="451" spans="1:8" ht="25.5" outlineLevel="6" x14ac:dyDescent="0.25">
      <c r="A451" s="17" t="s">
        <v>159</v>
      </c>
      <c r="B451" s="15" t="s">
        <v>430</v>
      </c>
      <c r="C451" s="15" t="s">
        <v>99</v>
      </c>
      <c r="D451" s="15" t="s">
        <v>160</v>
      </c>
      <c r="E451" s="18">
        <v>117000</v>
      </c>
      <c r="F451" s="18">
        <v>117000</v>
      </c>
      <c r="G451" s="18">
        <f>F451/E451*100</f>
        <v>100</v>
      </c>
      <c r="H451" s="2"/>
    </row>
    <row r="452" spans="1:8" ht="76.5" outlineLevel="2" x14ac:dyDescent="0.25">
      <c r="A452" s="14" t="s">
        <v>325</v>
      </c>
      <c r="B452" s="15" t="s">
        <v>430</v>
      </c>
      <c r="C452" s="15" t="s">
        <v>326</v>
      </c>
      <c r="D452" s="15"/>
      <c r="E452" s="16">
        <v>254220</v>
      </c>
      <c r="F452" s="16">
        <v>254220</v>
      </c>
      <c r="G452" s="16">
        <f>F452/E452*100</f>
        <v>100</v>
      </c>
      <c r="H452" s="2"/>
    </row>
    <row r="453" spans="1:8" ht="76.5" outlineLevel="4" x14ac:dyDescent="0.25">
      <c r="A453" s="14" t="s">
        <v>327</v>
      </c>
      <c r="B453" s="15" t="s">
        <v>430</v>
      </c>
      <c r="C453" s="15" t="s">
        <v>328</v>
      </c>
      <c r="D453" s="15"/>
      <c r="E453" s="16">
        <v>254220</v>
      </c>
      <c r="F453" s="16">
        <v>254220</v>
      </c>
      <c r="G453" s="16">
        <f>F453/E453*100</f>
        <v>100</v>
      </c>
      <c r="H453" s="2"/>
    </row>
    <row r="454" spans="1:8" ht="25.5" outlineLevel="5" x14ac:dyDescent="0.25">
      <c r="A454" s="14" t="s">
        <v>329</v>
      </c>
      <c r="B454" s="15" t="s">
        <v>430</v>
      </c>
      <c r="C454" s="15" t="s">
        <v>330</v>
      </c>
      <c r="D454" s="15"/>
      <c r="E454" s="16">
        <v>254220</v>
      </c>
      <c r="F454" s="16">
        <v>254220</v>
      </c>
      <c r="G454" s="16">
        <f>F454/E454*100</f>
        <v>100</v>
      </c>
      <c r="H454" s="2"/>
    </row>
    <row r="455" spans="1:8" ht="25.5" outlineLevel="6" x14ac:dyDescent="0.25">
      <c r="A455" s="17" t="s">
        <v>159</v>
      </c>
      <c r="B455" s="15" t="s">
        <v>430</v>
      </c>
      <c r="C455" s="15" t="s">
        <v>330</v>
      </c>
      <c r="D455" s="15" t="s">
        <v>160</v>
      </c>
      <c r="E455" s="18">
        <v>254220</v>
      </c>
      <c r="F455" s="18">
        <v>254220</v>
      </c>
      <c r="G455" s="18">
        <f>F455/E455*100</f>
        <v>100</v>
      </c>
      <c r="H455" s="2"/>
    </row>
    <row r="456" spans="1:8" ht="63.75" outlineLevel="2" x14ac:dyDescent="0.25">
      <c r="A456" s="14" t="s">
        <v>82</v>
      </c>
      <c r="B456" s="15" t="s">
        <v>430</v>
      </c>
      <c r="C456" s="15" t="s">
        <v>83</v>
      </c>
      <c r="D456" s="15"/>
      <c r="E456" s="16">
        <v>794486.59</v>
      </c>
      <c r="F456" s="16">
        <v>766980.42</v>
      </c>
      <c r="G456" s="16">
        <f>F456/E456*100</f>
        <v>96.537868562388212</v>
      </c>
      <c r="H456" s="2"/>
    </row>
    <row r="457" spans="1:8" ht="25.5" outlineLevel="3" x14ac:dyDescent="0.25">
      <c r="A457" s="14" t="s">
        <v>108</v>
      </c>
      <c r="B457" s="15" t="s">
        <v>430</v>
      </c>
      <c r="C457" s="15" t="s">
        <v>109</v>
      </c>
      <c r="D457" s="15"/>
      <c r="E457" s="16">
        <v>794486.59</v>
      </c>
      <c r="F457" s="16">
        <v>766980.42</v>
      </c>
      <c r="G457" s="16">
        <f>F457/E457*100</f>
        <v>96.537868562388212</v>
      </c>
      <c r="H457" s="2"/>
    </row>
    <row r="458" spans="1:8" ht="38.25" outlineLevel="4" x14ac:dyDescent="0.25">
      <c r="A458" s="14" t="s">
        <v>116</v>
      </c>
      <c r="B458" s="15" t="s">
        <v>430</v>
      </c>
      <c r="C458" s="15" t="s">
        <v>117</v>
      </c>
      <c r="D458" s="15"/>
      <c r="E458" s="16">
        <v>794486.59</v>
      </c>
      <c r="F458" s="16">
        <v>766980.42</v>
      </c>
      <c r="G458" s="16">
        <f>F458/E458*100</f>
        <v>96.537868562388212</v>
      </c>
      <c r="H458" s="2"/>
    </row>
    <row r="459" spans="1:8" ht="38.25" outlineLevel="5" x14ac:dyDescent="0.25">
      <c r="A459" s="14" t="s">
        <v>375</v>
      </c>
      <c r="B459" s="15" t="s">
        <v>430</v>
      </c>
      <c r="C459" s="15" t="s">
        <v>376</v>
      </c>
      <c r="D459" s="15"/>
      <c r="E459" s="16">
        <v>343010</v>
      </c>
      <c r="F459" s="16">
        <v>343010</v>
      </c>
      <c r="G459" s="16">
        <f>F459/E459*100</f>
        <v>100</v>
      </c>
      <c r="H459" s="2"/>
    </row>
    <row r="460" spans="1:8" ht="25.5" outlineLevel="6" x14ac:dyDescent="0.25">
      <c r="A460" s="17" t="s">
        <v>159</v>
      </c>
      <c r="B460" s="15" t="s">
        <v>430</v>
      </c>
      <c r="C460" s="15" t="s">
        <v>376</v>
      </c>
      <c r="D460" s="15" t="s">
        <v>160</v>
      </c>
      <c r="E460" s="18">
        <v>343010</v>
      </c>
      <c r="F460" s="18">
        <v>343010</v>
      </c>
      <c r="G460" s="18">
        <f>F460/E460*100</f>
        <v>100</v>
      </c>
      <c r="H460" s="2"/>
    </row>
    <row r="461" spans="1:8" ht="51" outlineLevel="5" x14ac:dyDescent="0.25">
      <c r="A461" s="14" t="s">
        <v>118</v>
      </c>
      <c r="B461" s="15" t="s">
        <v>430</v>
      </c>
      <c r="C461" s="15" t="s">
        <v>119</v>
      </c>
      <c r="D461" s="15"/>
      <c r="E461" s="16">
        <v>296976.17</v>
      </c>
      <c r="F461" s="16">
        <v>269470</v>
      </c>
      <c r="G461" s="16">
        <f>F461/E461*100</f>
        <v>90.737920150293547</v>
      </c>
      <c r="H461" s="2"/>
    </row>
    <row r="462" spans="1:8" ht="25.5" outlineLevel="6" x14ac:dyDescent="0.25">
      <c r="A462" s="17" t="s">
        <v>159</v>
      </c>
      <c r="B462" s="15" t="s">
        <v>430</v>
      </c>
      <c r="C462" s="15" t="s">
        <v>119</v>
      </c>
      <c r="D462" s="15" t="s">
        <v>160</v>
      </c>
      <c r="E462" s="18">
        <v>296976.17</v>
      </c>
      <c r="F462" s="18">
        <v>269470</v>
      </c>
      <c r="G462" s="18">
        <f>F462/E462*100</f>
        <v>90.737920150293547</v>
      </c>
      <c r="H462" s="2"/>
    </row>
    <row r="463" spans="1:8" ht="38.25" outlineLevel="5" x14ac:dyDescent="0.25">
      <c r="A463" s="14" t="s">
        <v>120</v>
      </c>
      <c r="B463" s="15" t="s">
        <v>430</v>
      </c>
      <c r="C463" s="15" t="s">
        <v>121</v>
      </c>
      <c r="D463" s="15"/>
      <c r="E463" s="16">
        <v>51500.42</v>
      </c>
      <c r="F463" s="16">
        <v>51500.42</v>
      </c>
      <c r="G463" s="16">
        <f>F463/E463*100</f>
        <v>100</v>
      </c>
      <c r="H463" s="2"/>
    </row>
    <row r="464" spans="1:8" ht="25.5" outlineLevel="6" x14ac:dyDescent="0.25">
      <c r="A464" s="17" t="s">
        <v>159</v>
      </c>
      <c r="B464" s="15" t="s">
        <v>430</v>
      </c>
      <c r="C464" s="15" t="s">
        <v>121</v>
      </c>
      <c r="D464" s="15" t="s">
        <v>160</v>
      </c>
      <c r="E464" s="18">
        <v>51500.42</v>
      </c>
      <c r="F464" s="18">
        <v>51500.42</v>
      </c>
      <c r="G464" s="18">
        <f>F464/E464*100</f>
        <v>100</v>
      </c>
      <c r="H464" s="2"/>
    </row>
    <row r="465" spans="1:8" ht="38.25" outlineLevel="5" x14ac:dyDescent="0.25">
      <c r="A465" s="14" t="s">
        <v>377</v>
      </c>
      <c r="B465" s="15" t="s">
        <v>430</v>
      </c>
      <c r="C465" s="15" t="s">
        <v>378</v>
      </c>
      <c r="D465" s="15"/>
      <c r="E465" s="16">
        <v>103000</v>
      </c>
      <c r="F465" s="16">
        <v>103000</v>
      </c>
      <c r="G465" s="16">
        <f>F465/E465*100</f>
        <v>100</v>
      </c>
      <c r="H465" s="2"/>
    </row>
    <row r="466" spans="1:8" ht="25.5" outlineLevel="6" x14ac:dyDescent="0.25">
      <c r="A466" s="17" t="s">
        <v>159</v>
      </c>
      <c r="B466" s="15" t="s">
        <v>430</v>
      </c>
      <c r="C466" s="15" t="s">
        <v>378</v>
      </c>
      <c r="D466" s="15" t="s">
        <v>160</v>
      </c>
      <c r="E466" s="18">
        <v>103000</v>
      </c>
      <c r="F466" s="18">
        <v>103000</v>
      </c>
      <c r="G466" s="18">
        <f>F466/E466*100</f>
        <v>100</v>
      </c>
      <c r="H466" s="2"/>
    </row>
    <row r="467" spans="1:8" outlineLevel="1" x14ac:dyDescent="0.25">
      <c r="A467" s="14" t="s">
        <v>463</v>
      </c>
      <c r="B467" s="15" t="s">
        <v>464</v>
      </c>
      <c r="C467" s="15"/>
      <c r="D467" s="15"/>
      <c r="E467" s="16">
        <v>664839998.41999996</v>
      </c>
      <c r="F467" s="16">
        <v>657986045.99000001</v>
      </c>
      <c r="G467" s="16">
        <f>F467/E467*100</f>
        <v>98.969082418884483</v>
      </c>
      <c r="H467" s="2"/>
    </row>
    <row r="468" spans="1:8" ht="63.75" outlineLevel="2" x14ac:dyDescent="0.25">
      <c r="A468" s="14" t="s">
        <v>431</v>
      </c>
      <c r="B468" s="15" t="s">
        <v>464</v>
      </c>
      <c r="C468" s="15" t="s">
        <v>432</v>
      </c>
      <c r="D468" s="15"/>
      <c r="E468" s="16">
        <v>653330982.63</v>
      </c>
      <c r="F468" s="16">
        <v>646845576.95000005</v>
      </c>
      <c r="G468" s="16">
        <f>F468/E468*100</f>
        <v>99.007332293672533</v>
      </c>
      <c r="H468" s="2"/>
    </row>
    <row r="469" spans="1:8" ht="25.5" outlineLevel="3" x14ac:dyDescent="0.25">
      <c r="A469" s="14" t="s">
        <v>433</v>
      </c>
      <c r="B469" s="15" t="s">
        <v>464</v>
      </c>
      <c r="C469" s="15" t="s">
        <v>434</v>
      </c>
      <c r="D469" s="15"/>
      <c r="E469" s="16">
        <v>637601808.85000002</v>
      </c>
      <c r="F469" s="16">
        <v>631116403.16999996</v>
      </c>
      <c r="G469" s="16">
        <f>F469/E469*100</f>
        <v>98.982843901949195</v>
      </c>
      <c r="H469" s="2"/>
    </row>
    <row r="470" spans="1:8" outlineLevel="4" x14ac:dyDescent="0.25">
      <c r="A470" s="14" t="s">
        <v>465</v>
      </c>
      <c r="B470" s="15" t="s">
        <v>464</v>
      </c>
      <c r="C470" s="15" t="s">
        <v>466</v>
      </c>
      <c r="D470" s="15"/>
      <c r="E470" s="16">
        <v>565115447.84000003</v>
      </c>
      <c r="F470" s="16">
        <v>558630102.39999998</v>
      </c>
      <c r="G470" s="16">
        <f>F470/E470*100</f>
        <v>98.852385744401687</v>
      </c>
      <c r="H470" s="2"/>
    </row>
    <row r="471" spans="1:8" ht="114.75" outlineLevel="5" x14ac:dyDescent="0.25">
      <c r="A471" s="14" t="s">
        <v>467</v>
      </c>
      <c r="B471" s="15" t="s">
        <v>464</v>
      </c>
      <c r="C471" s="15" t="s">
        <v>468</v>
      </c>
      <c r="D471" s="15"/>
      <c r="E471" s="16">
        <v>341088398</v>
      </c>
      <c r="F471" s="16">
        <v>334762317.35000002</v>
      </c>
      <c r="G471" s="16">
        <f>F471/E471*100</f>
        <v>98.145325174619401</v>
      </c>
      <c r="H471" s="2"/>
    </row>
    <row r="472" spans="1:8" ht="63.75" outlineLevel="6" x14ac:dyDescent="0.25">
      <c r="A472" s="17" t="s">
        <v>437</v>
      </c>
      <c r="B472" s="15" t="s">
        <v>464</v>
      </c>
      <c r="C472" s="15" t="s">
        <v>468</v>
      </c>
      <c r="D472" s="15" t="s">
        <v>438</v>
      </c>
      <c r="E472" s="18">
        <v>341088398</v>
      </c>
      <c r="F472" s="18">
        <v>334762317.35000002</v>
      </c>
      <c r="G472" s="18">
        <f>F472/E472*100</f>
        <v>98.145325174619401</v>
      </c>
      <c r="H472" s="2"/>
    </row>
    <row r="473" spans="1:8" ht="102" outlineLevel="5" x14ac:dyDescent="0.25">
      <c r="A473" s="14" t="s">
        <v>469</v>
      </c>
      <c r="B473" s="15" t="s">
        <v>464</v>
      </c>
      <c r="C473" s="15" t="s">
        <v>470</v>
      </c>
      <c r="D473" s="15"/>
      <c r="E473" s="16">
        <v>676629.87</v>
      </c>
      <c r="F473" s="16">
        <v>676629.87</v>
      </c>
      <c r="G473" s="16">
        <f>F473/E473*100</f>
        <v>100</v>
      </c>
      <c r="H473" s="2"/>
    </row>
    <row r="474" spans="1:8" ht="25.5" outlineLevel="6" x14ac:dyDescent="0.25">
      <c r="A474" s="17" t="s">
        <v>159</v>
      </c>
      <c r="B474" s="15" t="s">
        <v>464</v>
      </c>
      <c r="C474" s="15" t="s">
        <v>470</v>
      </c>
      <c r="D474" s="15" t="s">
        <v>160</v>
      </c>
      <c r="E474" s="18">
        <v>676629.87</v>
      </c>
      <c r="F474" s="18">
        <v>676629.87</v>
      </c>
      <c r="G474" s="18">
        <f>F474/E474*100</f>
        <v>100</v>
      </c>
      <c r="H474" s="2"/>
    </row>
    <row r="475" spans="1:8" ht="38.25" outlineLevel="5" x14ac:dyDescent="0.25">
      <c r="A475" s="14" t="s">
        <v>58</v>
      </c>
      <c r="B475" s="15" t="s">
        <v>464</v>
      </c>
      <c r="C475" s="15" t="s">
        <v>471</v>
      </c>
      <c r="D475" s="15"/>
      <c r="E475" s="16">
        <v>8721262.4800000004</v>
      </c>
      <c r="F475" s="16">
        <v>8721262.4800000004</v>
      </c>
      <c r="G475" s="16">
        <f>F475/E475*100</f>
        <v>100</v>
      </c>
      <c r="H475" s="2"/>
    </row>
    <row r="476" spans="1:8" ht="63.75" outlineLevel="6" x14ac:dyDescent="0.25">
      <c r="A476" s="17" t="s">
        <v>437</v>
      </c>
      <c r="B476" s="15" t="s">
        <v>464</v>
      </c>
      <c r="C476" s="15" t="s">
        <v>471</v>
      </c>
      <c r="D476" s="15" t="s">
        <v>438</v>
      </c>
      <c r="E476" s="18">
        <v>8721262.4800000004</v>
      </c>
      <c r="F476" s="18">
        <v>8721262.4800000004</v>
      </c>
      <c r="G476" s="18">
        <f>F476/E476*100</f>
        <v>100</v>
      </c>
      <c r="H476" s="2"/>
    </row>
    <row r="477" spans="1:8" ht="63.75" outlineLevel="5" x14ac:dyDescent="0.25">
      <c r="A477" s="14" t="s">
        <v>442</v>
      </c>
      <c r="B477" s="15" t="s">
        <v>464</v>
      </c>
      <c r="C477" s="15" t="s">
        <v>472</v>
      </c>
      <c r="D477" s="15"/>
      <c r="E477" s="16">
        <v>61670752.869999997</v>
      </c>
      <c r="F477" s="16">
        <v>61670752.869999997</v>
      </c>
      <c r="G477" s="16">
        <f>F477/E477*100</f>
        <v>100</v>
      </c>
      <c r="H477" s="2"/>
    </row>
    <row r="478" spans="1:8" ht="63.75" outlineLevel="6" x14ac:dyDescent="0.25">
      <c r="A478" s="17" t="s">
        <v>437</v>
      </c>
      <c r="B478" s="15" t="s">
        <v>464</v>
      </c>
      <c r="C478" s="15" t="s">
        <v>472</v>
      </c>
      <c r="D478" s="15" t="s">
        <v>438</v>
      </c>
      <c r="E478" s="18">
        <v>61670752.869999997</v>
      </c>
      <c r="F478" s="18">
        <v>61670752.869999997</v>
      </c>
      <c r="G478" s="18">
        <f>F478/E478*100</f>
        <v>100</v>
      </c>
      <c r="H478" s="2"/>
    </row>
    <row r="479" spans="1:8" ht="76.5" outlineLevel="5" x14ac:dyDescent="0.25">
      <c r="A479" s="14" t="s">
        <v>444</v>
      </c>
      <c r="B479" s="15" t="s">
        <v>464</v>
      </c>
      <c r="C479" s="15" t="s">
        <v>473</v>
      </c>
      <c r="D479" s="15"/>
      <c r="E479" s="16">
        <v>152958404.62</v>
      </c>
      <c r="F479" s="16">
        <v>152799139.83000001</v>
      </c>
      <c r="G479" s="16">
        <f>F479/E479*100</f>
        <v>99.895877058605791</v>
      </c>
      <c r="H479" s="2"/>
    </row>
    <row r="480" spans="1:8" ht="63.75" outlineLevel="6" x14ac:dyDescent="0.25">
      <c r="A480" s="17" t="s">
        <v>437</v>
      </c>
      <c r="B480" s="15" t="s">
        <v>464</v>
      </c>
      <c r="C480" s="15" t="s">
        <v>473</v>
      </c>
      <c r="D480" s="15" t="s">
        <v>438</v>
      </c>
      <c r="E480" s="18">
        <v>152958404.62</v>
      </c>
      <c r="F480" s="18">
        <v>152799139.83000001</v>
      </c>
      <c r="G480" s="18">
        <f>F480/E480*100</f>
        <v>99.895877058605791</v>
      </c>
      <c r="H480" s="2"/>
    </row>
    <row r="481" spans="1:8" ht="25.5" outlineLevel="4" x14ac:dyDescent="0.25">
      <c r="A481" s="14" t="s">
        <v>474</v>
      </c>
      <c r="B481" s="15" t="s">
        <v>464</v>
      </c>
      <c r="C481" s="15" t="s">
        <v>475</v>
      </c>
      <c r="D481" s="15"/>
      <c r="E481" s="16">
        <v>16098983.630000001</v>
      </c>
      <c r="F481" s="16">
        <v>16098923.390000001</v>
      </c>
      <c r="G481" s="16">
        <f>F481/E481*100</f>
        <v>99.999625814887537</v>
      </c>
      <c r="H481" s="2"/>
    </row>
    <row r="482" spans="1:8" ht="76.5" outlineLevel="5" x14ac:dyDescent="0.25">
      <c r="A482" s="14" t="s">
        <v>476</v>
      </c>
      <c r="B482" s="15" t="s">
        <v>464</v>
      </c>
      <c r="C482" s="15" t="s">
        <v>477</v>
      </c>
      <c r="D482" s="15"/>
      <c r="E482" s="16">
        <v>1259236.43</v>
      </c>
      <c r="F482" s="16">
        <v>1259236.43</v>
      </c>
      <c r="G482" s="16">
        <f>F482/E482*100</f>
        <v>100</v>
      </c>
      <c r="H482" s="2"/>
    </row>
    <row r="483" spans="1:8" ht="25.5" outlineLevel="6" x14ac:dyDescent="0.25">
      <c r="A483" s="17" t="s">
        <v>159</v>
      </c>
      <c r="B483" s="15" t="s">
        <v>464</v>
      </c>
      <c r="C483" s="15" t="s">
        <v>477</v>
      </c>
      <c r="D483" s="15" t="s">
        <v>160</v>
      </c>
      <c r="E483" s="18">
        <v>1259236.43</v>
      </c>
      <c r="F483" s="18">
        <v>1259236.43</v>
      </c>
      <c r="G483" s="18">
        <f>F483/E483*100</f>
        <v>100</v>
      </c>
      <c r="H483" s="2"/>
    </row>
    <row r="484" spans="1:8" ht="63.75" outlineLevel="5" x14ac:dyDescent="0.25">
      <c r="A484" s="14" t="s">
        <v>478</v>
      </c>
      <c r="B484" s="15" t="s">
        <v>464</v>
      </c>
      <c r="C484" s="15" t="s">
        <v>479</v>
      </c>
      <c r="D484" s="15"/>
      <c r="E484" s="16">
        <v>12071673.210000001</v>
      </c>
      <c r="F484" s="16">
        <v>12071673.210000001</v>
      </c>
      <c r="G484" s="16">
        <f>F484/E484*100</f>
        <v>100</v>
      </c>
      <c r="H484" s="2"/>
    </row>
    <row r="485" spans="1:8" ht="25.5" outlineLevel="6" x14ac:dyDescent="0.25">
      <c r="A485" s="17" t="s">
        <v>159</v>
      </c>
      <c r="B485" s="15" t="s">
        <v>464</v>
      </c>
      <c r="C485" s="15" t="s">
        <v>479</v>
      </c>
      <c r="D485" s="15" t="s">
        <v>160</v>
      </c>
      <c r="E485" s="18">
        <v>12071673.210000001</v>
      </c>
      <c r="F485" s="18">
        <v>12071673.210000001</v>
      </c>
      <c r="G485" s="18">
        <f>F485/E485*100</f>
        <v>100</v>
      </c>
      <c r="H485" s="2"/>
    </row>
    <row r="486" spans="1:8" ht="89.25" outlineLevel="5" x14ac:dyDescent="0.25">
      <c r="A486" s="14" t="s">
        <v>480</v>
      </c>
      <c r="B486" s="15" t="s">
        <v>464</v>
      </c>
      <c r="C486" s="15" t="s">
        <v>481</v>
      </c>
      <c r="D486" s="15"/>
      <c r="E486" s="16">
        <v>13901</v>
      </c>
      <c r="F486" s="16">
        <v>13840.76</v>
      </c>
      <c r="G486" s="16">
        <f>F486/E486*100</f>
        <v>99.566649881303505</v>
      </c>
      <c r="H486" s="2"/>
    </row>
    <row r="487" spans="1:8" ht="25.5" outlineLevel="6" x14ac:dyDescent="0.25">
      <c r="A487" s="17" t="s">
        <v>159</v>
      </c>
      <c r="B487" s="15" t="s">
        <v>464</v>
      </c>
      <c r="C487" s="15" t="s">
        <v>481</v>
      </c>
      <c r="D487" s="15" t="s">
        <v>160</v>
      </c>
      <c r="E487" s="18">
        <v>13901</v>
      </c>
      <c r="F487" s="18">
        <v>13840.76</v>
      </c>
      <c r="G487" s="18">
        <f>F487/E487*100</f>
        <v>99.566649881303505</v>
      </c>
      <c r="H487" s="2"/>
    </row>
    <row r="488" spans="1:8" ht="102" outlineLevel="5" x14ac:dyDescent="0.25">
      <c r="A488" s="14" t="s">
        <v>482</v>
      </c>
      <c r="B488" s="15" t="s">
        <v>464</v>
      </c>
      <c r="C488" s="15" t="s">
        <v>483</v>
      </c>
      <c r="D488" s="15"/>
      <c r="E488" s="16">
        <v>2754172.99</v>
      </c>
      <c r="F488" s="16">
        <v>2754172.99</v>
      </c>
      <c r="G488" s="16">
        <f>F488/E488*100</f>
        <v>100</v>
      </c>
      <c r="H488" s="2"/>
    </row>
    <row r="489" spans="1:8" ht="25.5" outlineLevel="6" x14ac:dyDescent="0.25">
      <c r="A489" s="17" t="s">
        <v>159</v>
      </c>
      <c r="B489" s="15" t="s">
        <v>464</v>
      </c>
      <c r="C489" s="15" t="s">
        <v>483</v>
      </c>
      <c r="D489" s="15" t="s">
        <v>160</v>
      </c>
      <c r="E489" s="18">
        <v>2754172.99</v>
      </c>
      <c r="F489" s="18">
        <v>2754172.99</v>
      </c>
      <c r="G489" s="18">
        <f>F489/E489*100</f>
        <v>100</v>
      </c>
      <c r="H489" s="2"/>
    </row>
    <row r="490" spans="1:8" ht="63.75" outlineLevel="4" x14ac:dyDescent="0.25">
      <c r="A490" s="14" t="s">
        <v>446</v>
      </c>
      <c r="B490" s="15" t="s">
        <v>464</v>
      </c>
      <c r="C490" s="15" t="s">
        <v>447</v>
      </c>
      <c r="D490" s="15"/>
      <c r="E490" s="16">
        <v>9121027.2100000009</v>
      </c>
      <c r="F490" s="16">
        <v>9121027.2100000009</v>
      </c>
      <c r="G490" s="16">
        <f>F490/E490*100</f>
        <v>100</v>
      </c>
      <c r="H490" s="2"/>
    </row>
    <row r="491" spans="1:8" ht="63.75" outlineLevel="5" x14ac:dyDescent="0.25">
      <c r="A491" s="14" t="s">
        <v>484</v>
      </c>
      <c r="B491" s="15" t="s">
        <v>464</v>
      </c>
      <c r="C491" s="15" t="s">
        <v>485</v>
      </c>
      <c r="D491" s="15"/>
      <c r="E491" s="16">
        <v>5079000</v>
      </c>
      <c r="F491" s="16">
        <v>5079000</v>
      </c>
      <c r="G491" s="16">
        <f>F491/E491*100</f>
        <v>100</v>
      </c>
      <c r="H491" s="2"/>
    </row>
    <row r="492" spans="1:8" outlineLevel="6" x14ac:dyDescent="0.25">
      <c r="A492" s="17" t="s">
        <v>19</v>
      </c>
      <c r="B492" s="15" t="s">
        <v>464</v>
      </c>
      <c r="C492" s="15" t="s">
        <v>485</v>
      </c>
      <c r="D492" s="15" t="s">
        <v>20</v>
      </c>
      <c r="E492" s="18">
        <v>999000</v>
      </c>
      <c r="F492" s="18">
        <v>999000</v>
      </c>
      <c r="G492" s="18">
        <f>F492/E492*100</f>
        <v>100</v>
      </c>
      <c r="H492" s="2"/>
    </row>
    <row r="493" spans="1:8" ht="25.5" outlineLevel="6" x14ac:dyDescent="0.25">
      <c r="A493" s="17" t="s">
        <v>159</v>
      </c>
      <c r="B493" s="15" t="s">
        <v>464</v>
      </c>
      <c r="C493" s="15" t="s">
        <v>485</v>
      </c>
      <c r="D493" s="15" t="s">
        <v>160</v>
      </c>
      <c r="E493" s="18">
        <v>4080000</v>
      </c>
      <c r="F493" s="18">
        <v>4080000</v>
      </c>
      <c r="G493" s="18">
        <f>F493/E493*100</f>
        <v>100</v>
      </c>
      <c r="H493" s="2"/>
    </row>
    <row r="494" spans="1:8" ht="51" outlineLevel="5" x14ac:dyDescent="0.25">
      <c r="A494" s="14" t="s">
        <v>448</v>
      </c>
      <c r="B494" s="15" t="s">
        <v>464</v>
      </c>
      <c r="C494" s="15" t="s">
        <v>449</v>
      </c>
      <c r="D494" s="15"/>
      <c r="E494" s="16">
        <v>4042027.21</v>
      </c>
      <c r="F494" s="16">
        <v>4042027.21</v>
      </c>
      <c r="G494" s="16">
        <f>F494/E494*100</f>
        <v>100</v>
      </c>
      <c r="H494" s="2"/>
    </row>
    <row r="495" spans="1:8" ht="25.5" outlineLevel="6" x14ac:dyDescent="0.25">
      <c r="A495" s="17" t="s">
        <v>159</v>
      </c>
      <c r="B495" s="15" t="s">
        <v>464</v>
      </c>
      <c r="C495" s="15" t="s">
        <v>449</v>
      </c>
      <c r="D495" s="15" t="s">
        <v>160</v>
      </c>
      <c r="E495" s="18">
        <v>4042027.21</v>
      </c>
      <c r="F495" s="18">
        <v>4042027.21</v>
      </c>
      <c r="G495" s="18">
        <f>F495/E495*100</f>
        <v>100</v>
      </c>
      <c r="H495" s="2"/>
    </row>
    <row r="496" spans="1:8" ht="38.25" outlineLevel="4" x14ac:dyDescent="0.25">
      <c r="A496" s="14" t="s">
        <v>452</v>
      </c>
      <c r="B496" s="15" t="s">
        <v>464</v>
      </c>
      <c r="C496" s="15" t="s">
        <v>453</v>
      </c>
      <c r="D496" s="15"/>
      <c r="E496" s="16">
        <v>5321641.34</v>
      </c>
      <c r="F496" s="16">
        <v>5321641.34</v>
      </c>
      <c r="G496" s="16">
        <f>F496/E496*100</f>
        <v>100</v>
      </c>
      <c r="H496" s="2"/>
    </row>
    <row r="497" spans="1:8" ht="89.25" outlineLevel="5" x14ac:dyDescent="0.25">
      <c r="A497" s="14" t="s">
        <v>454</v>
      </c>
      <c r="B497" s="15" t="s">
        <v>464</v>
      </c>
      <c r="C497" s="15" t="s">
        <v>455</v>
      </c>
      <c r="D497" s="15"/>
      <c r="E497" s="16">
        <v>4711647.58</v>
      </c>
      <c r="F497" s="16">
        <v>4711647.58</v>
      </c>
      <c r="G497" s="16">
        <f>F497/E497*100</f>
        <v>100</v>
      </c>
      <c r="H497" s="2"/>
    </row>
    <row r="498" spans="1:8" ht="25.5" outlineLevel="6" x14ac:dyDescent="0.25">
      <c r="A498" s="17" t="s">
        <v>159</v>
      </c>
      <c r="B498" s="15" t="s">
        <v>464</v>
      </c>
      <c r="C498" s="15" t="s">
        <v>455</v>
      </c>
      <c r="D498" s="15" t="s">
        <v>160</v>
      </c>
      <c r="E498" s="18">
        <v>4711647.58</v>
      </c>
      <c r="F498" s="18">
        <v>4711647.58</v>
      </c>
      <c r="G498" s="18">
        <f>F498/E498*100</f>
        <v>100</v>
      </c>
      <c r="H498" s="2"/>
    </row>
    <row r="499" spans="1:8" ht="51" outlineLevel="5" x14ac:dyDescent="0.25">
      <c r="A499" s="14" t="s">
        <v>456</v>
      </c>
      <c r="B499" s="15" t="s">
        <v>464</v>
      </c>
      <c r="C499" s="15" t="s">
        <v>457</v>
      </c>
      <c r="D499" s="15"/>
      <c r="E499" s="16">
        <v>609993.76</v>
      </c>
      <c r="F499" s="16">
        <v>609993.76</v>
      </c>
      <c r="G499" s="16">
        <f>F499/E499*100</f>
        <v>100</v>
      </c>
      <c r="H499" s="2"/>
    </row>
    <row r="500" spans="1:8" ht="25.5" outlineLevel="6" x14ac:dyDescent="0.25">
      <c r="A500" s="17" t="s">
        <v>159</v>
      </c>
      <c r="B500" s="15" t="s">
        <v>464</v>
      </c>
      <c r="C500" s="15" t="s">
        <v>457</v>
      </c>
      <c r="D500" s="15" t="s">
        <v>160</v>
      </c>
      <c r="E500" s="18">
        <v>609993.76</v>
      </c>
      <c r="F500" s="18">
        <v>609993.76</v>
      </c>
      <c r="G500" s="18">
        <f>F500/E500*100</f>
        <v>100</v>
      </c>
      <c r="H500" s="2"/>
    </row>
    <row r="501" spans="1:8" ht="25.5" outlineLevel="4" x14ac:dyDescent="0.25">
      <c r="A501" s="14" t="s">
        <v>486</v>
      </c>
      <c r="B501" s="15" t="s">
        <v>464</v>
      </c>
      <c r="C501" s="15" t="s">
        <v>487</v>
      </c>
      <c r="D501" s="15"/>
      <c r="E501" s="16">
        <v>41944708.829999998</v>
      </c>
      <c r="F501" s="16">
        <v>41944708.829999998</v>
      </c>
      <c r="G501" s="16">
        <f>F501/E501*100</f>
        <v>100</v>
      </c>
      <c r="H501" s="2"/>
    </row>
    <row r="502" spans="1:8" ht="89.25" outlineLevel="5" x14ac:dyDescent="0.25">
      <c r="A502" s="14" t="s">
        <v>488</v>
      </c>
      <c r="B502" s="15" t="s">
        <v>464</v>
      </c>
      <c r="C502" s="15" t="s">
        <v>489</v>
      </c>
      <c r="D502" s="15"/>
      <c r="E502" s="16">
        <v>1809306.36</v>
      </c>
      <c r="F502" s="16">
        <v>1809306.36</v>
      </c>
      <c r="G502" s="16">
        <f>F502/E502*100</f>
        <v>100</v>
      </c>
      <c r="H502" s="2"/>
    </row>
    <row r="503" spans="1:8" ht="25.5" outlineLevel="6" x14ac:dyDescent="0.25">
      <c r="A503" s="17" t="s">
        <v>159</v>
      </c>
      <c r="B503" s="15" t="s">
        <v>464</v>
      </c>
      <c r="C503" s="15" t="s">
        <v>489</v>
      </c>
      <c r="D503" s="15" t="s">
        <v>160</v>
      </c>
      <c r="E503" s="18">
        <v>1809306.36</v>
      </c>
      <c r="F503" s="18">
        <v>1809306.36</v>
      </c>
      <c r="G503" s="18">
        <f>F503/E503*100</f>
        <v>100</v>
      </c>
      <c r="H503" s="2"/>
    </row>
    <row r="504" spans="1:8" ht="114.75" outlineLevel="5" x14ac:dyDescent="0.25">
      <c r="A504" s="14" t="s">
        <v>490</v>
      </c>
      <c r="B504" s="15" t="s">
        <v>464</v>
      </c>
      <c r="C504" s="15" t="s">
        <v>491</v>
      </c>
      <c r="D504" s="15"/>
      <c r="E504" s="16">
        <v>4287539.47</v>
      </c>
      <c r="F504" s="16">
        <v>4287539.47</v>
      </c>
      <c r="G504" s="16">
        <f>F504/E504*100</f>
        <v>100</v>
      </c>
      <c r="H504" s="2"/>
    </row>
    <row r="505" spans="1:8" ht="25.5" outlineLevel="6" x14ac:dyDescent="0.25">
      <c r="A505" s="17" t="s">
        <v>159</v>
      </c>
      <c r="B505" s="15" t="s">
        <v>464</v>
      </c>
      <c r="C505" s="15" t="s">
        <v>491</v>
      </c>
      <c r="D505" s="15" t="s">
        <v>160</v>
      </c>
      <c r="E505" s="18">
        <v>4287539.47</v>
      </c>
      <c r="F505" s="18">
        <v>4287539.47</v>
      </c>
      <c r="G505" s="18">
        <f>F505/E505*100</f>
        <v>100</v>
      </c>
      <c r="H505" s="2"/>
    </row>
    <row r="506" spans="1:8" ht="63.75" outlineLevel="5" x14ac:dyDescent="0.25">
      <c r="A506" s="14" t="s">
        <v>492</v>
      </c>
      <c r="B506" s="15" t="s">
        <v>464</v>
      </c>
      <c r="C506" s="15" t="s">
        <v>493</v>
      </c>
      <c r="D506" s="15"/>
      <c r="E506" s="16">
        <v>35847863</v>
      </c>
      <c r="F506" s="16">
        <v>35847863</v>
      </c>
      <c r="G506" s="16">
        <f>F506/E506*100</f>
        <v>100</v>
      </c>
      <c r="H506" s="2"/>
    </row>
    <row r="507" spans="1:8" ht="25.5" outlineLevel="6" x14ac:dyDescent="0.25">
      <c r="A507" s="17" t="s">
        <v>159</v>
      </c>
      <c r="B507" s="15" t="s">
        <v>464</v>
      </c>
      <c r="C507" s="15" t="s">
        <v>493</v>
      </c>
      <c r="D507" s="15" t="s">
        <v>160</v>
      </c>
      <c r="E507" s="18">
        <v>35847863</v>
      </c>
      <c r="F507" s="18">
        <v>35847863</v>
      </c>
      <c r="G507" s="18">
        <f>F507/E507*100</f>
        <v>100</v>
      </c>
      <c r="H507" s="2"/>
    </row>
    <row r="508" spans="1:8" ht="25.5" outlineLevel="3" x14ac:dyDescent="0.25">
      <c r="A508" s="14" t="s">
        <v>84</v>
      </c>
      <c r="B508" s="15" t="s">
        <v>464</v>
      </c>
      <c r="C508" s="15" t="s">
        <v>458</v>
      </c>
      <c r="D508" s="15"/>
      <c r="E508" s="16">
        <v>15729173.779999999</v>
      </c>
      <c r="F508" s="16">
        <v>15729173.779999999</v>
      </c>
      <c r="G508" s="16">
        <f>F508/E508*100</f>
        <v>100</v>
      </c>
      <c r="H508" s="2"/>
    </row>
    <row r="509" spans="1:8" ht="38.25" outlineLevel="4" x14ac:dyDescent="0.25">
      <c r="A509" s="14" t="s">
        <v>459</v>
      </c>
      <c r="B509" s="15" t="s">
        <v>464</v>
      </c>
      <c r="C509" s="15" t="s">
        <v>460</v>
      </c>
      <c r="D509" s="15"/>
      <c r="E509" s="16">
        <v>15729173.779999999</v>
      </c>
      <c r="F509" s="16">
        <v>15729173.779999999</v>
      </c>
      <c r="G509" s="16">
        <f>F509/E509*100</f>
        <v>100</v>
      </c>
      <c r="H509" s="2"/>
    </row>
    <row r="510" spans="1:8" ht="63.75" outlineLevel="5" x14ac:dyDescent="0.25">
      <c r="A510" s="14" t="s">
        <v>461</v>
      </c>
      <c r="B510" s="15" t="s">
        <v>464</v>
      </c>
      <c r="C510" s="15" t="s">
        <v>462</v>
      </c>
      <c r="D510" s="15"/>
      <c r="E510" s="16">
        <v>15729173.779999999</v>
      </c>
      <c r="F510" s="16">
        <v>15729173.779999999</v>
      </c>
      <c r="G510" s="16">
        <f>F510/E510*100</f>
        <v>100</v>
      </c>
      <c r="H510" s="2"/>
    </row>
    <row r="511" spans="1:8" ht="38.25" outlineLevel="6" x14ac:dyDescent="0.25">
      <c r="A511" s="17" t="s">
        <v>148</v>
      </c>
      <c r="B511" s="15" t="s">
        <v>464</v>
      </c>
      <c r="C511" s="15" t="s">
        <v>462</v>
      </c>
      <c r="D511" s="15" t="s">
        <v>149</v>
      </c>
      <c r="E511" s="18">
        <v>15729173.779999999</v>
      </c>
      <c r="F511" s="18">
        <v>15729173.779999999</v>
      </c>
      <c r="G511" s="18">
        <f>F511/E511*100</f>
        <v>100</v>
      </c>
      <c r="H511" s="2"/>
    </row>
    <row r="512" spans="1:8" ht="76.5" outlineLevel="2" x14ac:dyDescent="0.25">
      <c r="A512" s="14" t="s">
        <v>31</v>
      </c>
      <c r="B512" s="15" t="s">
        <v>464</v>
      </c>
      <c r="C512" s="15" t="s">
        <v>32</v>
      </c>
      <c r="D512" s="15"/>
      <c r="E512" s="16">
        <v>339410</v>
      </c>
      <c r="F512" s="16">
        <v>339410</v>
      </c>
      <c r="G512" s="16">
        <f>F512/E512*100</f>
        <v>100</v>
      </c>
      <c r="H512" s="2"/>
    </row>
    <row r="513" spans="1:8" ht="51" outlineLevel="3" x14ac:dyDescent="0.25">
      <c r="A513" s="14" t="s">
        <v>33</v>
      </c>
      <c r="B513" s="15" t="s">
        <v>464</v>
      </c>
      <c r="C513" s="15" t="s">
        <v>34</v>
      </c>
      <c r="D513" s="15"/>
      <c r="E513" s="16">
        <v>339410</v>
      </c>
      <c r="F513" s="16">
        <v>339410</v>
      </c>
      <c r="G513" s="16">
        <f>F513/E513*100</f>
        <v>100</v>
      </c>
      <c r="H513" s="2"/>
    </row>
    <row r="514" spans="1:8" ht="51" outlineLevel="4" x14ac:dyDescent="0.25">
      <c r="A514" s="14" t="s">
        <v>35</v>
      </c>
      <c r="B514" s="15" t="s">
        <v>464</v>
      </c>
      <c r="C514" s="15" t="s">
        <v>36</v>
      </c>
      <c r="D514" s="15"/>
      <c r="E514" s="16">
        <v>339410</v>
      </c>
      <c r="F514" s="16">
        <v>339410</v>
      </c>
      <c r="G514" s="16">
        <f>F514/E514*100</f>
        <v>100</v>
      </c>
      <c r="H514" s="2"/>
    </row>
    <row r="515" spans="1:8" ht="38.25" outlineLevel="5" x14ac:dyDescent="0.25">
      <c r="A515" s="14" t="s">
        <v>98</v>
      </c>
      <c r="B515" s="15" t="s">
        <v>464</v>
      </c>
      <c r="C515" s="15" t="s">
        <v>99</v>
      </c>
      <c r="D515" s="15"/>
      <c r="E515" s="16">
        <v>339410</v>
      </c>
      <c r="F515" s="16">
        <v>339410</v>
      </c>
      <c r="G515" s="16">
        <f>F515/E515*100</f>
        <v>100</v>
      </c>
      <c r="H515" s="2"/>
    </row>
    <row r="516" spans="1:8" ht="25.5" outlineLevel="6" x14ac:dyDescent="0.25">
      <c r="A516" s="17" t="s">
        <v>159</v>
      </c>
      <c r="B516" s="15" t="s">
        <v>464</v>
      </c>
      <c r="C516" s="15" t="s">
        <v>99</v>
      </c>
      <c r="D516" s="15" t="s">
        <v>160</v>
      </c>
      <c r="E516" s="18">
        <v>339410</v>
      </c>
      <c r="F516" s="18">
        <v>339410</v>
      </c>
      <c r="G516" s="18">
        <f>F516/E516*100</f>
        <v>100</v>
      </c>
      <c r="H516" s="2"/>
    </row>
    <row r="517" spans="1:8" ht="76.5" outlineLevel="2" x14ac:dyDescent="0.25">
      <c r="A517" s="14" t="s">
        <v>325</v>
      </c>
      <c r="B517" s="15" t="s">
        <v>464</v>
      </c>
      <c r="C517" s="15" t="s">
        <v>326</v>
      </c>
      <c r="D517" s="15"/>
      <c r="E517" s="16">
        <v>145780</v>
      </c>
      <c r="F517" s="16">
        <v>145780</v>
      </c>
      <c r="G517" s="16">
        <f>F517/E517*100</f>
        <v>100</v>
      </c>
      <c r="H517" s="2"/>
    </row>
    <row r="518" spans="1:8" ht="76.5" outlineLevel="4" x14ac:dyDescent="0.25">
      <c r="A518" s="14" t="s">
        <v>327</v>
      </c>
      <c r="B518" s="15" t="s">
        <v>464</v>
      </c>
      <c r="C518" s="15" t="s">
        <v>328</v>
      </c>
      <c r="D518" s="15"/>
      <c r="E518" s="16">
        <v>145780</v>
      </c>
      <c r="F518" s="16">
        <v>145780</v>
      </c>
      <c r="G518" s="16">
        <f>F518/E518*100</f>
        <v>100</v>
      </c>
      <c r="H518" s="2"/>
    </row>
    <row r="519" spans="1:8" ht="25.5" outlineLevel="5" x14ac:dyDescent="0.25">
      <c r="A519" s="14" t="s">
        <v>329</v>
      </c>
      <c r="B519" s="15" t="s">
        <v>464</v>
      </c>
      <c r="C519" s="15" t="s">
        <v>330</v>
      </c>
      <c r="D519" s="15"/>
      <c r="E519" s="16">
        <v>145780</v>
      </c>
      <c r="F519" s="16">
        <v>145780</v>
      </c>
      <c r="G519" s="16">
        <f>F519/E519*100</f>
        <v>100</v>
      </c>
      <c r="H519" s="2"/>
    </row>
    <row r="520" spans="1:8" ht="25.5" outlineLevel="6" x14ac:dyDescent="0.25">
      <c r="A520" s="17" t="s">
        <v>159</v>
      </c>
      <c r="B520" s="15" t="s">
        <v>464</v>
      </c>
      <c r="C520" s="15" t="s">
        <v>330</v>
      </c>
      <c r="D520" s="15" t="s">
        <v>160</v>
      </c>
      <c r="E520" s="18">
        <v>145780</v>
      </c>
      <c r="F520" s="18">
        <v>145780</v>
      </c>
      <c r="G520" s="18">
        <f>F520/E520*100</f>
        <v>100</v>
      </c>
      <c r="H520" s="2"/>
    </row>
    <row r="521" spans="1:8" ht="63.75" outlineLevel="2" x14ac:dyDescent="0.25">
      <c r="A521" s="14" t="s">
        <v>82</v>
      </c>
      <c r="B521" s="15" t="s">
        <v>464</v>
      </c>
      <c r="C521" s="15" t="s">
        <v>83</v>
      </c>
      <c r="D521" s="15"/>
      <c r="E521" s="16">
        <v>11023825.789999999</v>
      </c>
      <c r="F521" s="16">
        <v>10655279.039999999</v>
      </c>
      <c r="G521" s="16">
        <f>F521/E521*100</f>
        <v>96.656816272130158</v>
      </c>
      <c r="H521" s="2"/>
    </row>
    <row r="522" spans="1:8" ht="25.5" outlineLevel="3" x14ac:dyDescent="0.25">
      <c r="A522" s="14" t="s">
        <v>108</v>
      </c>
      <c r="B522" s="15" t="s">
        <v>464</v>
      </c>
      <c r="C522" s="15" t="s">
        <v>109</v>
      </c>
      <c r="D522" s="15"/>
      <c r="E522" s="16">
        <v>11023825.789999999</v>
      </c>
      <c r="F522" s="16">
        <v>10655279.039999999</v>
      </c>
      <c r="G522" s="16">
        <f>F522/E522*100</f>
        <v>96.656816272130158</v>
      </c>
      <c r="H522" s="2"/>
    </row>
    <row r="523" spans="1:8" ht="25.5" outlineLevel="4" x14ac:dyDescent="0.25">
      <c r="A523" s="14" t="s">
        <v>110</v>
      </c>
      <c r="B523" s="15" t="s">
        <v>464</v>
      </c>
      <c r="C523" s="15" t="s">
        <v>111</v>
      </c>
      <c r="D523" s="15"/>
      <c r="E523" s="16">
        <v>429114.29</v>
      </c>
      <c r="F523" s="16">
        <v>424800</v>
      </c>
      <c r="G523" s="16">
        <f>F523/E523*100</f>
        <v>98.994605842653243</v>
      </c>
      <c r="H523" s="2"/>
    </row>
    <row r="524" spans="1:8" ht="51" outlineLevel="5" x14ac:dyDescent="0.25">
      <c r="A524" s="14" t="s">
        <v>112</v>
      </c>
      <c r="B524" s="15" t="s">
        <v>464</v>
      </c>
      <c r="C524" s="15" t="s">
        <v>113</v>
      </c>
      <c r="D524" s="15"/>
      <c r="E524" s="16">
        <v>182057.14</v>
      </c>
      <c r="F524" s="16">
        <v>182057.14</v>
      </c>
      <c r="G524" s="16">
        <f>F524/E524*100</f>
        <v>100</v>
      </c>
      <c r="H524" s="2"/>
    </row>
    <row r="525" spans="1:8" ht="25.5" outlineLevel="6" x14ac:dyDescent="0.25">
      <c r="A525" s="17" t="s">
        <v>159</v>
      </c>
      <c r="B525" s="15" t="s">
        <v>464</v>
      </c>
      <c r="C525" s="15" t="s">
        <v>113</v>
      </c>
      <c r="D525" s="15" t="s">
        <v>160</v>
      </c>
      <c r="E525" s="18">
        <v>182057.14</v>
      </c>
      <c r="F525" s="18">
        <v>182057.14</v>
      </c>
      <c r="G525" s="18">
        <f>F525/E525*100</f>
        <v>100</v>
      </c>
      <c r="H525" s="2"/>
    </row>
    <row r="526" spans="1:8" ht="51" outlineLevel="5" x14ac:dyDescent="0.25">
      <c r="A526" s="14" t="s">
        <v>114</v>
      </c>
      <c r="B526" s="15" t="s">
        <v>464</v>
      </c>
      <c r="C526" s="15" t="s">
        <v>115</v>
      </c>
      <c r="D526" s="15"/>
      <c r="E526" s="16">
        <v>247057.15</v>
      </c>
      <c r="F526" s="16">
        <v>242742.86</v>
      </c>
      <c r="G526" s="16">
        <f>F526/E526*100</f>
        <v>98.253727932990401</v>
      </c>
      <c r="H526" s="2"/>
    </row>
    <row r="527" spans="1:8" ht="25.5" outlineLevel="6" x14ac:dyDescent="0.25">
      <c r="A527" s="17" t="s">
        <v>159</v>
      </c>
      <c r="B527" s="15" t="s">
        <v>464</v>
      </c>
      <c r="C527" s="15" t="s">
        <v>115</v>
      </c>
      <c r="D527" s="15" t="s">
        <v>160</v>
      </c>
      <c r="E527" s="18">
        <v>247057.15</v>
      </c>
      <c r="F527" s="18">
        <v>242742.86</v>
      </c>
      <c r="G527" s="18">
        <f>F527/E527*100</f>
        <v>98.253727932990401</v>
      </c>
      <c r="H527" s="2"/>
    </row>
    <row r="528" spans="1:8" ht="38.25" outlineLevel="4" x14ac:dyDescent="0.25">
      <c r="A528" s="14" t="s">
        <v>116</v>
      </c>
      <c r="B528" s="15" t="s">
        <v>464</v>
      </c>
      <c r="C528" s="15" t="s">
        <v>117</v>
      </c>
      <c r="D528" s="15"/>
      <c r="E528" s="16">
        <v>10594711.5</v>
      </c>
      <c r="F528" s="16">
        <v>10230479.039999999</v>
      </c>
      <c r="G528" s="16">
        <f>F528/E528*100</f>
        <v>96.562129511502022</v>
      </c>
      <c r="H528" s="2"/>
    </row>
    <row r="529" spans="1:8" ht="38.25" outlineLevel="5" x14ac:dyDescent="0.25">
      <c r="A529" s="14" t="s">
        <v>375</v>
      </c>
      <c r="B529" s="15" t="s">
        <v>464</v>
      </c>
      <c r="C529" s="15" t="s">
        <v>376</v>
      </c>
      <c r="D529" s="15"/>
      <c r="E529" s="16">
        <v>6660400.0199999996</v>
      </c>
      <c r="F529" s="16">
        <v>6455079.0099999998</v>
      </c>
      <c r="G529" s="16">
        <f>F529/E529*100</f>
        <v>96.917287109130726</v>
      </c>
      <c r="H529" s="2"/>
    </row>
    <row r="530" spans="1:8" ht="25.5" outlineLevel="6" x14ac:dyDescent="0.25">
      <c r="A530" s="17" t="s">
        <v>159</v>
      </c>
      <c r="B530" s="15" t="s">
        <v>464</v>
      </c>
      <c r="C530" s="15" t="s">
        <v>376</v>
      </c>
      <c r="D530" s="15" t="s">
        <v>160</v>
      </c>
      <c r="E530" s="18">
        <v>6660400.0199999996</v>
      </c>
      <c r="F530" s="18">
        <v>6455079.0099999998</v>
      </c>
      <c r="G530" s="18">
        <f>F530/E530*100</f>
        <v>96.917287109130726</v>
      </c>
      <c r="H530" s="2"/>
    </row>
    <row r="531" spans="1:8" ht="25.5" outlineLevel="5" x14ac:dyDescent="0.25">
      <c r="A531" s="14" t="s">
        <v>496</v>
      </c>
      <c r="B531" s="15" t="s">
        <v>464</v>
      </c>
      <c r="C531" s="15" t="s">
        <v>497</v>
      </c>
      <c r="D531" s="15"/>
      <c r="E531" s="16">
        <v>732225.53</v>
      </c>
      <c r="F531" s="16">
        <v>693504.73</v>
      </c>
      <c r="G531" s="16">
        <f>F531/E531*100</f>
        <v>94.711902492665061</v>
      </c>
      <c r="H531" s="2"/>
    </row>
    <row r="532" spans="1:8" ht="25.5" outlineLevel="6" x14ac:dyDescent="0.25">
      <c r="A532" s="17" t="s">
        <v>159</v>
      </c>
      <c r="B532" s="15" t="s">
        <v>464</v>
      </c>
      <c r="C532" s="15" t="s">
        <v>497</v>
      </c>
      <c r="D532" s="15" t="s">
        <v>160</v>
      </c>
      <c r="E532" s="18">
        <v>732225.53</v>
      </c>
      <c r="F532" s="18">
        <v>693504.73</v>
      </c>
      <c r="G532" s="18">
        <f>F532/E532*100</f>
        <v>94.711902492665061</v>
      </c>
      <c r="H532" s="2"/>
    </row>
    <row r="533" spans="1:8" ht="38.25" outlineLevel="5" x14ac:dyDescent="0.25">
      <c r="A533" s="14" t="s">
        <v>120</v>
      </c>
      <c r="B533" s="15" t="s">
        <v>464</v>
      </c>
      <c r="C533" s="15" t="s">
        <v>121</v>
      </c>
      <c r="D533" s="15"/>
      <c r="E533" s="16">
        <v>1012668.78</v>
      </c>
      <c r="F533" s="16">
        <v>1012668.78</v>
      </c>
      <c r="G533" s="16">
        <f>F533/E533*100</f>
        <v>100</v>
      </c>
      <c r="H533" s="2"/>
    </row>
    <row r="534" spans="1:8" ht="25.5" outlineLevel="6" x14ac:dyDescent="0.25">
      <c r="A534" s="17" t="s">
        <v>159</v>
      </c>
      <c r="B534" s="15" t="s">
        <v>464</v>
      </c>
      <c r="C534" s="15" t="s">
        <v>121</v>
      </c>
      <c r="D534" s="15" t="s">
        <v>160</v>
      </c>
      <c r="E534" s="18">
        <v>1012668.78</v>
      </c>
      <c r="F534" s="18">
        <v>1012668.78</v>
      </c>
      <c r="G534" s="18">
        <f>F534/E534*100</f>
        <v>100</v>
      </c>
      <c r="H534" s="2"/>
    </row>
    <row r="535" spans="1:8" ht="38.25" outlineLevel="5" x14ac:dyDescent="0.25">
      <c r="A535" s="14" t="s">
        <v>377</v>
      </c>
      <c r="B535" s="15" t="s">
        <v>464</v>
      </c>
      <c r="C535" s="15" t="s">
        <v>378</v>
      </c>
      <c r="D535" s="15"/>
      <c r="E535" s="16">
        <v>2063633.96</v>
      </c>
      <c r="F535" s="16">
        <v>1943443.31</v>
      </c>
      <c r="G535" s="16">
        <f>F535/E535*100</f>
        <v>94.175776696367222</v>
      </c>
      <c r="H535" s="2"/>
    </row>
    <row r="536" spans="1:8" ht="25.5" outlineLevel="6" x14ac:dyDescent="0.25">
      <c r="A536" s="17" t="s">
        <v>159</v>
      </c>
      <c r="B536" s="15" t="s">
        <v>464</v>
      </c>
      <c r="C536" s="15" t="s">
        <v>378</v>
      </c>
      <c r="D536" s="15" t="s">
        <v>160</v>
      </c>
      <c r="E536" s="18">
        <v>2063633.96</v>
      </c>
      <c r="F536" s="18">
        <v>1943443.31</v>
      </c>
      <c r="G536" s="18">
        <f>F536/E536*100</f>
        <v>94.175776696367222</v>
      </c>
      <c r="H536" s="2"/>
    </row>
    <row r="537" spans="1:8" ht="38.25" outlineLevel="5" x14ac:dyDescent="0.25">
      <c r="A537" s="14" t="s">
        <v>498</v>
      </c>
      <c r="B537" s="15" t="s">
        <v>464</v>
      </c>
      <c r="C537" s="15" t="s">
        <v>499</v>
      </c>
      <c r="D537" s="15"/>
      <c r="E537" s="16">
        <v>125783.21</v>
      </c>
      <c r="F537" s="16">
        <v>125783.21</v>
      </c>
      <c r="G537" s="16">
        <f>F537/E537*100</f>
        <v>100</v>
      </c>
      <c r="H537" s="2"/>
    </row>
    <row r="538" spans="1:8" ht="25.5" outlineLevel="6" x14ac:dyDescent="0.25">
      <c r="A538" s="17" t="s">
        <v>159</v>
      </c>
      <c r="B538" s="15" t="s">
        <v>464</v>
      </c>
      <c r="C538" s="15" t="s">
        <v>499</v>
      </c>
      <c r="D538" s="15" t="s">
        <v>160</v>
      </c>
      <c r="E538" s="18">
        <v>125783.21</v>
      </c>
      <c r="F538" s="18">
        <v>125783.21</v>
      </c>
      <c r="G538" s="18">
        <f>F538/E538*100</f>
        <v>100</v>
      </c>
      <c r="H538" s="2"/>
    </row>
    <row r="539" spans="1:8" outlineLevel="1" x14ac:dyDescent="0.25">
      <c r="A539" s="14" t="s">
        <v>500</v>
      </c>
      <c r="B539" s="15" t="s">
        <v>501</v>
      </c>
      <c r="C539" s="15"/>
      <c r="D539" s="15"/>
      <c r="E539" s="16">
        <v>41551303.259999998</v>
      </c>
      <c r="F539" s="16">
        <v>41492432.280000001</v>
      </c>
      <c r="G539" s="16">
        <f>F539/E539*100</f>
        <v>99.858317368214372</v>
      </c>
      <c r="H539" s="2"/>
    </row>
    <row r="540" spans="1:8" ht="63.75" outlineLevel="2" x14ac:dyDescent="0.25">
      <c r="A540" s="14" t="s">
        <v>431</v>
      </c>
      <c r="B540" s="15" t="s">
        <v>501</v>
      </c>
      <c r="C540" s="15" t="s">
        <v>432</v>
      </c>
      <c r="D540" s="15"/>
      <c r="E540" s="16">
        <v>40946218.460000001</v>
      </c>
      <c r="F540" s="16">
        <v>40936252.280000001</v>
      </c>
      <c r="G540" s="16">
        <f>F540/E540*100</f>
        <v>99.975660316447204</v>
      </c>
      <c r="H540" s="2"/>
    </row>
    <row r="541" spans="1:8" ht="38.25" outlineLevel="3" x14ac:dyDescent="0.25">
      <c r="A541" s="14" t="s">
        <v>494</v>
      </c>
      <c r="B541" s="15" t="s">
        <v>501</v>
      </c>
      <c r="C541" s="15" t="s">
        <v>495</v>
      </c>
      <c r="D541" s="15"/>
      <c r="E541" s="16">
        <v>40815582.759999998</v>
      </c>
      <c r="F541" s="16">
        <v>40805616.579999998</v>
      </c>
      <c r="G541" s="16">
        <f>F541/E541*100</f>
        <v>99.975582414053463</v>
      </c>
      <c r="H541" s="2"/>
    </row>
    <row r="542" spans="1:8" ht="25.5" outlineLevel="4" x14ac:dyDescent="0.25">
      <c r="A542" s="14" t="s">
        <v>502</v>
      </c>
      <c r="B542" s="15" t="s">
        <v>501</v>
      </c>
      <c r="C542" s="15" t="s">
        <v>503</v>
      </c>
      <c r="D542" s="15"/>
      <c r="E542" s="16">
        <v>40815582.759999998</v>
      </c>
      <c r="F542" s="16">
        <v>40805616.579999998</v>
      </c>
      <c r="G542" s="16">
        <f>F542/E542*100</f>
        <v>99.975582414053463</v>
      </c>
      <c r="H542" s="2"/>
    </row>
    <row r="543" spans="1:8" ht="102" outlineLevel="5" x14ac:dyDescent="0.25">
      <c r="A543" s="14" t="s">
        <v>469</v>
      </c>
      <c r="B543" s="15" t="s">
        <v>501</v>
      </c>
      <c r="C543" s="15" t="s">
        <v>504</v>
      </c>
      <c r="D543" s="15"/>
      <c r="E543" s="16">
        <v>14973</v>
      </c>
      <c r="F543" s="16">
        <v>14973</v>
      </c>
      <c r="G543" s="16">
        <f>F543/E543*100</f>
        <v>100</v>
      </c>
      <c r="H543" s="2"/>
    </row>
    <row r="544" spans="1:8" ht="25.5" outlineLevel="6" x14ac:dyDescent="0.25">
      <c r="A544" s="17" t="s">
        <v>159</v>
      </c>
      <c r="B544" s="15" t="s">
        <v>501</v>
      </c>
      <c r="C544" s="15" t="s">
        <v>504</v>
      </c>
      <c r="D544" s="15" t="s">
        <v>160</v>
      </c>
      <c r="E544" s="18">
        <v>14973</v>
      </c>
      <c r="F544" s="18">
        <v>14973</v>
      </c>
      <c r="G544" s="18">
        <f>F544/E544*100</f>
        <v>100</v>
      </c>
      <c r="H544" s="2"/>
    </row>
    <row r="545" spans="1:8" ht="38.25" outlineLevel="5" x14ac:dyDescent="0.25">
      <c r="A545" s="14" t="s">
        <v>58</v>
      </c>
      <c r="B545" s="15" t="s">
        <v>501</v>
      </c>
      <c r="C545" s="15" t="s">
        <v>505</v>
      </c>
      <c r="D545" s="15"/>
      <c r="E545" s="16">
        <v>61595</v>
      </c>
      <c r="F545" s="16">
        <v>61595</v>
      </c>
      <c r="G545" s="16">
        <f>F545/E545*100</f>
        <v>100</v>
      </c>
      <c r="H545" s="2"/>
    </row>
    <row r="546" spans="1:8" ht="63.75" outlineLevel="6" x14ac:dyDescent="0.25">
      <c r="A546" s="17" t="s">
        <v>437</v>
      </c>
      <c r="B546" s="15" t="s">
        <v>501</v>
      </c>
      <c r="C546" s="15" t="s">
        <v>505</v>
      </c>
      <c r="D546" s="15" t="s">
        <v>438</v>
      </c>
      <c r="E546" s="18">
        <v>61595</v>
      </c>
      <c r="F546" s="18">
        <v>61595</v>
      </c>
      <c r="G546" s="18">
        <f>F546/E546*100</f>
        <v>100</v>
      </c>
      <c r="H546" s="2"/>
    </row>
    <row r="547" spans="1:8" ht="63.75" outlineLevel="5" x14ac:dyDescent="0.25">
      <c r="A547" s="14" t="s">
        <v>442</v>
      </c>
      <c r="B547" s="15" t="s">
        <v>501</v>
      </c>
      <c r="C547" s="15" t="s">
        <v>506</v>
      </c>
      <c r="D547" s="15"/>
      <c r="E547" s="16">
        <v>35373122.229999997</v>
      </c>
      <c r="F547" s="16">
        <v>35363156.049999997</v>
      </c>
      <c r="G547" s="16">
        <f>F547/E547*100</f>
        <v>99.971825557452348</v>
      </c>
      <c r="H547" s="2"/>
    </row>
    <row r="548" spans="1:8" ht="63.75" outlineLevel="6" x14ac:dyDescent="0.25">
      <c r="A548" s="17" t="s">
        <v>437</v>
      </c>
      <c r="B548" s="15" t="s">
        <v>501</v>
      </c>
      <c r="C548" s="15" t="s">
        <v>506</v>
      </c>
      <c r="D548" s="15" t="s">
        <v>438</v>
      </c>
      <c r="E548" s="18">
        <v>35373122.229999997</v>
      </c>
      <c r="F548" s="18">
        <v>35363156.049999997</v>
      </c>
      <c r="G548" s="18">
        <f>F548/E548*100</f>
        <v>99.971825557452348</v>
      </c>
      <c r="H548" s="2"/>
    </row>
    <row r="549" spans="1:8" ht="25.5" outlineLevel="5" x14ac:dyDescent="0.25">
      <c r="A549" s="14" t="s">
        <v>507</v>
      </c>
      <c r="B549" s="15" t="s">
        <v>501</v>
      </c>
      <c r="C549" s="15" t="s">
        <v>508</v>
      </c>
      <c r="D549" s="15"/>
      <c r="E549" s="16">
        <v>5365892.53</v>
      </c>
      <c r="F549" s="16">
        <v>5365892.53</v>
      </c>
      <c r="G549" s="16">
        <f>F549/E549*100</f>
        <v>100</v>
      </c>
      <c r="H549" s="2"/>
    </row>
    <row r="550" spans="1:8" ht="89.25" outlineLevel="6" x14ac:dyDescent="0.25">
      <c r="A550" s="17" t="s">
        <v>509</v>
      </c>
      <c r="B550" s="15" t="s">
        <v>501</v>
      </c>
      <c r="C550" s="15" t="s">
        <v>508</v>
      </c>
      <c r="D550" s="15" t="s">
        <v>510</v>
      </c>
      <c r="E550" s="18">
        <v>5115011.8099999996</v>
      </c>
      <c r="F550" s="18">
        <v>5115011.8099999996</v>
      </c>
      <c r="G550" s="18">
        <f>F550/E550*100</f>
        <v>100</v>
      </c>
      <c r="H550" s="2"/>
    </row>
    <row r="551" spans="1:8" ht="102" outlineLevel="6" x14ac:dyDescent="0.25">
      <c r="A551" s="17" t="s">
        <v>511</v>
      </c>
      <c r="B551" s="15" t="s">
        <v>501</v>
      </c>
      <c r="C551" s="15" t="s">
        <v>508</v>
      </c>
      <c r="D551" s="15" t="s">
        <v>512</v>
      </c>
      <c r="E551" s="18">
        <v>187791.72</v>
      </c>
      <c r="F551" s="18">
        <v>187791.72</v>
      </c>
      <c r="G551" s="18">
        <f>F551/E551*100</f>
        <v>100</v>
      </c>
      <c r="H551" s="2"/>
    </row>
    <row r="552" spans="1:8" ht="76.5" outlineLevel="6" x14ac:dyDescent="0.25">
      <c r="A552" s="17" t="s">
        <v>513</v>
      </c>
      <c r="B552" s="15" t="s">
        <v>501</v>
      </c>
      <c r="C552" s="15" t="s">
        <v>508</v>
      </c>
      <c r="D552" s="15" t="s">
        <v>514</v>
      </c>
      <c r="E552" s="18">
        <v>15065</v>
      </c>
      <c r="F552" s="18">
        <v>15065</v>
      </c>
      <c r="G552" s="18">
        <f>F552/E552*100</f>
        <v>100</v>
      </c>
      <c r="H552" s="2"/>
    </row>
    <row r="553" spans="1:8" ht="76.5" outlineLevel="6" x14ac:dyDescent="0.25">
      <c r="A553" s="17" t="s">
        <v>513</v>
      </c>
      <c r="B553" s="15" t="s">
        <v>501</v>
      </c>
      <c r="C553" s="15" t="s">
        <v>508</v>
      </c>
      <c r="D553" s="15" t="s">
        <v>515</v>
      </c>
      <c r="E553" s="18">
        <v>48024</v>
      </c>
      <c r="F553" s="18">
        <v>48024</v>
      </c>
      <c r="G553" s="18">
        <f>F553/E553*100</f>
        <v>100</v>
      </c>
      <c r="H553" s="2"/>
    </row>
    <row r="554" spans="1:8" ht="25.5" outlineLevel="3" x14ac:dyDescent="0.25">
      <c r="A554" s="14" t="s">
        <v>84</v>
      </c>
      <c r="B554" s="15" t="s">
        <v>501</v>
      </c>
      <c r="C554" s="15" t="s">
        <v>458</v>
      </c>
      <c r="D554" s="15"/>
      <c r="E554" s="16">
        <v>130635.7</v>
      </c>
      <c r="F554" s="16">
        <v>130635.7</v>
      </c>
      <c r="G554" s="16">
        <f>F554/E554*100</f>
        <v>100</v>
      </c>
      <c r="H554" s="2"/>
    </row>
    <row r="555" spans="1:8" ht="38.25" outlineLevel="4" x14ac:dyDescent="0.25">
      <c r="A555" s="14" t="s">
        <v>459</v>
      </c>
      <c r="B555" s="15" t="s">
        <v>501</v>
      </c>
      <c r="C555" s="15" t="s">
        <v>460</v>
      </c>
      <c r="D555" s="15"/>
      <c r="E555" s="16">
        <v>130635.7</v>
      </c>
      <c r="F555" s="16">
        <v>130635.7</v>
      </c>
      <c r="G555" s="16">
        <f>F555/E555*100</f>
        <v>100</v>
      </c>
      <c r="H555" s="2"/>
    </row>
    <row r="556" spans="1:8" ht="63.75" outlineLevel="5" x14ac:dyDescent="0.25">
      <c r="A556" s="14" t="s">
        <v>461</v>
      </c>
      <c r="B556" s="15" t="s">
        <v>501</v>
      </c>
      <c r="C556" s="15" t="s">
        <v>462</v>
      </c>
      <c r="D556" s="15"/>
      <c r="E556" s="16">
        <v>125635.7</v>
      </c>
      <c r="F556" s="16">
        <v>125635.7</v>
      </c>
      <c r="G556" s="16">
        <f>F556/E556*100</f>
        <v>100</v>
      </c>
      <c r="H556" s="2"/>
    </row>
    <row r="557" spans="1:8" ht="38.25" outlineLevel="6" x14ac:dyDescent="0.25">
      <c r="A557" s="17" t="s">
        <v>148</v>
      </c>
      <c r="B557" s="15" t="s">
        <v>501</v>
      </c>
      <c r="C557" s="15" t="s">
        <v>462</v>
      </c>
      <c r="D557" s="15" t="s">
        <v>149</v>
      </c>
      <c r="E557" s="18">
        <v>125635.7</v>
      </c>
      <c r="F557" s="18">
        <v>125635.7</v>
      </c>
      <c r="G557" s="18">
        <f>F557/E557*100</f>
        <v>100</v>
      </c>
      <c r="H557" s="2"/>
    </row>
    <row r="558" spans="1:8" ht="51" outlineLevel="5" x14ac:dyDescent="0.25">
      <c r="A558" s="14" t="s">
        <v>150</v>
      </c>
      <c r="B558" s="15" t="s">
        <v>501</v>
      </c>
      <c r="C558" s="15" t="s">
        <v>516</v>
      </c>
      <c r="D558" s="15"/>
      <c r="E558" s="16">
        <v>5000</v>
      </c>
      <c r="F558" s="16">
        <v>5000</v>
      </c>
      <c r="G558" s="16">
        <f>F558/E558*100</f>
        <v>100</v>
      </c>
      <c r="H558" s="2"/>
    </row>
    <row r="559" spans="1:8" ht="63.75" outlineLevel="6" x14ac:dyDescent="0.25">
      <c r="A559" s="17" t="s">
        <v>437</v>
      </c>
      <c r="B559" s="15" t="s">
        <v>501</v>
      </c>
      <c r="C559" s="15" t="s">
        <v>516</v>
      </c>
      <c r="D559" s="15" t="s">
        <v>438</v>
      </c>
      <c r="E559" s="18">
        <v>5000</v>
      </c>
      <c r="F559" s="18">
        <v>5000</v>
      </c>
      <c r="G559" s="18">
        <f>F559/E559*100</f>
        <v>100</v>
      </c>
      <c r="H559" s="2"/>
    </row>
    <row r="560" spans="1:8" ht="76.5" outlineLevel="2" x14ac:dyDescent="0.25">
      <c r="A560" s="14" t="s">
        <v>31</v>
      </c>
      <c r="B560" s="15" t="s">
        <v>501</v>
      </c>
      <c r="C560" s="15" t="s">
        <v>32</v>
      </c>
      <c r="D560" s="15"/>
      <c r="E560" s="16">
        <v>14400</v>
      </c>
      <c r="F560" s="16">
        <v>14400</v>
      </c>
      <c r="G560" s="16">
        <f>F560/E560*100</f>
        <v>100</v>
      </c>
      <c r="H560" s="2"/>
    </row>
    <row r="561" spans="1:8" ht="51" outlineLevel="3" x14ac:dyDescent="0.25">
      <c r="A561" s="14" t="s">
        <v>33</v>
      </c>
      <c r="B561" s="15" t="s">
        <v>501</v>
      </c>
      <c r="C561" s="15" t="s">
        <v>34</v>
      </c>
      <c r="D561" s="15"/>
      <c r="E561" s="16">
        <v>14400</v>
      </c>
      <c r="F561" s="16">
        <v>14400</v>
      </c>
      <c r="G561" s="16">
        <f>F561/E561*100</f>
        <v>100</v>
      </c>
      <c r="H561" s="2"/>
    </row>
    <row r="562" spans="1:8" ht="51" outlineLevel="4" x14ac:dyDescent="0.25">
      <c r="A562" s="14" t="s">
        <v>35</v>
      </c>
      <c r="B562" s="15" t="s">
        <v>501</v>
      </c>
      <c r="C562" s="15" t="s">
        <v>36</v>
      </c>
      <c r="D562" s="15"/>
      <c r="E562" s="16">
        <v>14400</v>
      </c>
      <c r="F562" s="16">
        <v>14400</v>
      </c>
      <c r="G562" s="16">
        <f>F562/E562*100</f>
        <v>100</v>
      </c>
      <c r="H562" s="2"/>
    </row>
    <row r="563" spans="1:8" ht="38.25" outlineLevel="5" x14ac:dyDescent="0.25">
      <c r="A563" s="14" t="s">
        <v>98</v>
      </c>
      <c r="B563" s="15" t="s">
        <v>501</v>
      </c>
      <c r="C563" s="15" t="s">
        <v>99</v>
      </c>
      <c r="D563" s="15"/>
      <c r="E563" s="16">
        <v>14400</v>
      </c>
      <c r="F563" s="16">
        <v>14400</v>
      </c>
      <c r="G563" s="16">
        <f>F563/E563*100</f>
        <v>100</v>
      </c>
      <c r="H563" s="2"/>
    </row>
    <row r="564" spans="1:8" ht="25.5" outlineLevel="6" x14ac:dyDescent="0.25">
      <c r="A564" s="17" t="s">
        <v>159</v>
      </c>
      <c r="B564" s="15" t="s">
        <v>501</v>
      </c>
      <c r="C564" s="15" t="s">
        <v>99</v>
      </c>
      <c r="D564" s="15" t="s">
        <v>160</v>
      </c>
      <c r="E564" s="18">
        <v>14400</v>
      </c>
      <c r="F564" s="18">
        <v>14400</v>
      </c>
      <c r="G564" s="18">
        <f>F564/E564*100</f>
        <v>100</v>
      </c>
      <c r="H564" s="2"/>
    </row>
    <row r="565" spans="1:8" ht="63.75" outlineLevel="2" x14ac:dyDescent="0.25">
      <c r="A565" s="14" t="s">
        <v>82</v>
      </c>
      <c r="B565" s="15" t="s">
        <v>501</v>
      </c>
      <c r="C565" s="15" t="s">
        <v>83</v>
      </c>
      <c r="D565" s="15"/>
      <c r="E565" s="16">
        <v>590684.80000000005</v>
      </c>
      <c r="F565" s="16">
        <v>541780</v>
      </c>
      <c r="G565" s="16">
        <f>F565/E565*100</f>
        <v>91.720660494395645</v>
      </c>
      <c r="H565" s="2"/>
    </row>
    <row r="566" spans="1:8" ht="25.5" outlineLevel="3" x14ac:dyDescent="0.25">
      <c r="A566" s="14" t="s">
        <v>108</v>
      </c>
      <c r="B566" s="15" t="s">
        <v>501</v>
      </c>
      <c r="C566" s="15" t="s">
        <v>109</v>
      </c>
      <c r="D566" s="15"/>
      <c r="E566" s="16">
        <v>590684.80000000005</v>
      </c>
      <c r="F566" s="16">
        <v>541780</v>
      </c>
      <c r="G566" s="16">
        <f>F566/E566*100</f>
        <v>91.720660494395645</v>
      </c>
      <c r="H566" s="2"/>
    </row>
    <row r="567" spans="1:8" ht="38.25" outlineLevel="4" x14ac:dyDescent="0.25">
      <c r="A567" s="14" t="s">
        <v>116</v>
      </c>
      <c r="B567" s="15" t="s">
        <v>501</v>
      </c>
      <c r="C567" s="15" t="s">
        <v>117</v>
      </c>
      <c r="D567" s="15"/>
      <c r="E567" s="16">
        <v>590684.80000000005</v>
      </c>
      <c r="F567" s="16">
        <v>541780</v>
      </c>
      <c r="G567" s="16">
        <f>F567/E567*100</f>
        <v>91.720660494395645</v>
      </c>
      <c r="H567" s="2"/>
    </row>
    <row r="568" spans="1:8" ht="25.5" outlineLevel="5" x14ac:dyDescent="0.25">
      <c r="A568" s="14" t="s">
        <v>496</v>
      </c>
      <c r="B568" s="15" t="s">
        <v>501</v>
      </c>
      <c r="C568" s="15" t="s">
        <v>497</v>
      </c>
      <c r="D568" s="15"/>
      <c r="E568" s="16">
        <v>504000</v>
      </c>
      <c r="F568" s="16">
        <v>455095.2</v>
      </c>
      <c r="G568" s="16">
        <f>F568/E568*100</f>
        <v>90.296666666666667</v>
      </c>
      <c r="H568" s="2"/>
    </row>
    <row r="569" spans="1:8" ht="25.5" outlineLevel="6" x14ac:dyDescent="0.25">
      <c r="A569" s="17" t="s">
        <v>159</v>
      </c>
      <c r="B569" s="15" t="s">
        <v>501</v>
      </c>
      <c r="C569" s="15" t="s">
        <v>497</v>
      </c>
      <c r="D569" s="15" t="s">
        <v>160</v>
      </c>
      <c r="E569" s="18">
        <v>504000</v>
      </c>
      <c r="F569" s="18">
        <v>455095.2</v>
      </c>
      <c r="G569" s="18">
        <f>F569/E569*100</f>
        <v>90.296666666666667</v>
      </c>
      <c r="H569" s="2"/>
    </row>
    <row r="570" spans="1:8" ht="38.25" outlineLevel="5" x14ac:dyDescent="0.25">
      <c r="A570" s="14" t="s">
        <v>498</v>
      </c>
      <c r="B570" s="15" t="s">
        <v>501</v>
      </c>
      <c r="C570" s="15" t="s">
        <v>499</v>
      </c>
      <c r="D570" s="15"/>
      <c r="E570" s="16">
        <v>86684.800000000003</v>
      </c>
      <c r="F570" s="16">
        <v>86684.800000000003</v>
      </c>
      <c r="G570" s="16">
        <f>F570/E570*100</f>
        <v>100</v>
      </c>
      <c r="H570" s="2"/>
    </row>
    <row r="571" spans="1:8" ht="25.5" outlineLevel="6" x14ac:dyDescent="0.25">
      <c r="A571" s="17" t="s">
        <v>159</v>
      </c>
      <c r="B571" s="15" t="s">
        <v>501</v>
      </c>
      <c r="C571" s="15" t="s">
        <v>499</v>
      </c>
      <c r="D571" s="15" t="s">
        <v>160</v>
      </c>
      <c r="E571" s="18">
        <v>86684.800000000003</v>
      </c>
      <c r="F571" s="18">
        <v>86684.800000000003</v>
      </c>
      <c r="G571" s="18">
        <f>F571/E571*100</f>
        <v>100</v>
      </c>
      <c r="H571" s="2"/>
    </row>
    <row r="572" spans="1:8" outlineLevel="1" x14ac:dyDescent="0.25">
      <c r="A572" s="14" t="s">
        <v>517</v>
      </c>
      <c r="B572" s="15" t="s">
        <v>518</v>
      </c>
      <c r="C572" s="15"/>
      <c r="D572" s="15"/>
      <c r="E572" s="16">
        <v>448842.44</v>
      </c>
      <c r="F572" s="16">
        <v>448842.44</v>
      </c>
      <c r="G572" s="16">
        <f>F572/E572*100</f>
        <v>100</v>
      </c>
      <c r="H572" s="2"/>
    </row>
    <row r="573" spans="1:8" ht="63.75" outlineLevel="2" x14ac:dyDescent="0.25">
      <c r="A573" s="14" t="s">
        <v>431</v>
      </c>
      <c r="B573" s="15" t="s">
        <v>518</v>
      </c>
      <c r="C573" s="15" t="s">
        <v>432</v>
      </c>
      <c r="D573" s="15"/>
      <c r="E573" s="16">
        <v>390960.1</v>
      </c>
      <c r="F573" s="16">
        <v>390960.1</v>
      </c>
      <c r="G573" s="16">
        <f>F573/E573*100</f>
        <v>100</v>
      </c>
      <c r="H573" s="2"/>
    </row>
    <row r="574" spans="1:8" ht="25.5" outlineLevel="3" x14ac:dyDescent="0.25">
      <c r="A574" s="14" t="s">
        <v>519</v>
      </c>
      <c r="B574" s="15" t="s">
        <v>518</v>
      </c>
      <c r="C574" s="15" t="s">
        <v>520</v>
      </c>
      <c r="D574" s="15"/>
      <c r="E574" s="16">
        <v>390960.1</v>
      </c>
      <c r="F574" s="16">
        <v>390960.1</v>
      </c>
      <c r="G574" s="16">
        <f>F574/E574*100</f>
        <v>100</v>
      </c>
      <c r="H574" s="2"/>
    </row>
    <row r="575" spans="1:8" ht="25.5" outlineLevel="4" x14ac:dyDescent="0.25">
      <c r="A575" s="14" t="s">
        <v>521</v>
      </c>
      <c r="B575" s="15" t="s">
        <v>518</v>
      </c>
      <c r="C575" s="15" t="s">
        <v>522</v>
      </c>
      <c r="D575" s="15"/>
      <c r="E575" s="16">
        <v>63978</v>
      </c>
      <c r="F575" s="16">
        <v>63978</v>
      </c>
      <c r="G575" s="16">
        <f>F575/E575*100</f>
        <v>100</v>
      </c>
      <c r="H575" s="2"/>
    </row>
    <row r="576" spans="1:8" ht="25.5" outlineLevel="5" x14ac:dyDescent="0.25">
      <c r="A576" s="14" t="s">
        <v>523</v>
      </c>
      <c r="B576" s="15" t="s">
        <v>518</v>
      </c>
      <c r="C576" s="15" t="s">
        <v>524</v>
      </c>
      <c r="D576" s="15"/>
      <c r="E576" s="16">
        <v>63978</v>
      </c>
      <c r="F576" s="16">
        <v>63978</v>
      </c>
      <c r="G576" s="16">
        <f>F576/E576*100</f>
        <v>100</v>
      </c>
      <c r="H576" s="2"/>
    </row>
    <row r="577" spans="1:8" outlineLevel="6" x14ac:dyDescent="0.25">
      <c r="A577" s="17" t="s">
        <v>19</v>
      </c>
      <c r="B577" s="15" t="s">
        <v>518</v>
      </c>
      <c r="C577" s="15" t="s">
        <v>524</v>
      </c>
      <c r="D577" s="15" t="s">
        <v>20</v>
      </c>
      <c r="E577" s="18">
        <v>61978</v>
      </c>
      <c r="F577" s="18">
        <v>61978</v>
      </c>
      <c r="G577" s="18">
        <f>F577/E577*100</f>
        <v>100</v>
      </c>
      <c r="H577" s="2"/>
    </row>
    <row r="578" spans="1:8" outlineLevel="6" x14ac:dyDescent="0.25">
      <c r="A578" s="17" t="s">
        <v>525</v>
      </c>
      <c r="B578" s="15" t="s">
        <v>518</v>
      </c>
      <c r="C578" s="15" t="s">
        <v>524</v>
      </c>
      <c r="D578" s="15" t="s">
        <v>526</v>
      </c>
      <c r="E578" s="18">
        <v>2000</v>
      </c>
      <c r="F578" s="18">
        <v>2000</v>
      </c>
      <c r="G578" s="18">
        <f>F578/E578*100</f>
        <v>100</v>
      </c>
      <c r="H578" s="2"/>
    </row>
    <row r="579" spans="1:8" ht="25.5" outlineLevel="4" x14ac:dyDescent="0.25">
      <c r="A579" s="14" t="s">
        <v>527</v>
      </c>
      <c r="B579" s="15" t="s">
        <v>518</v>
      </c>
      <c r="C579" s="15" t="s">
        <v>528</v>
      </c>
      <c r="D579" s="15"/>
      <c r="E579" s="16">
        <v>216972</v>
      </c>
      <c r="F579" s="16">
        <v>216972</v>
      </c>
      <c r="G579" s="16">
        <f>F579/E579*100</f>
        <v>100</v>
      </c>
      <c r="H579" s="2"/>
    </row>
    <row r="580" spans="1:8" ht="25.5" outlineLevel="5" x14ac:dyDescent="0.25">
      <c r="A580" s="14" t="s">
        <v>523</v>
      </c>
      <c r="B580" s="15" t="s">
        <v>518</v>
      </c>
      <c r="C580" s="15" t="s">
        <v>529</v>
      </c>
      <c r="D580" s="15"/>
      <c r="E580" s="16">
        <v>216972</v>
      </c>
      <c r="F580" s="16">
        <v>216972</v>
      </c>
      <c r="G580" s="16">
        <f>F580/E580*100</f>
        <v>100</v>
      </c>
      <c r="H580" s="2"/>
    </row>
    <row r="581" spans="1:8" outlineLevel="6" x14ac:dyDescent="0.25">
      <c r="A581" s="17" t="s">
        <v>19</v>
      </c>
      <c r="B581" s="15" t="s">
        <v>518</v>
      </c>
      <c r="C581" s="15" t="s">
        <v>529</v>
      </c>
      <c r="D581" s="15" t="s">
        <v>20</v>
      </c>
      <c r="E581" s="18">
        <v>118222</v>
      </c>
      <c r="F581" s="18">
        <v>118222</v>
      </c>
      <c r="G581" s="18">
        <f>F581/E581*100</f>
        <v>100</v>
      </c>
      <c r="H581" s="2"/>
    </row>
    <row r="582" spans="1:8" outlineLevel="6" x14ac:dyDescent="0.25">
      <c r="A582" s="17" t="s">
        <v>226</v>
      </c>
      <c r="B582" s="15" t="s">
        <v>518</v>
      </c>
      <c r="C582" s="15" t="s">
        <v>529</v>
      </c>
      <c r="D582" s="15" t="s">
        <v>227</v>
      </c>
      <c r="E582" s="18">
        <v>30000</v>
      </c>
      <c r="F582" s="18">
        <v>30000</v>
      </c>
      <c r="G582" s="18">
        <f>F582/E582*100</f>
        <v>100</v>
      </c>
      <c r="H582" s="2"/>
    </row>
    <row r="583" spans="1:8" ht="25.5" outlineLevel="6" x14ac:dyDescent="0.25">
      <c r="A583" s="17" t="s">
        <v>159</v>
      </c>
      <c r="B583" s="15" t="s">
        <v>518</v>
      </c>
      <c r="C583" s="15" t="s">
        <v>529</v>
      </c>
      <c r="D583" s="15" t="s">
        <v>160</v>
      </c>
      <c r="E583" s="18">
        <v>68750</v>
      </c>
      <c r="F583" s="18">
        <v>68750</v>
      </c>
      <c r="G583" s="18">
        <f>F583/E583*100</f>
        <v>100</v>
      </c>
      <c r="H583" s="2"/>
    </row>
    <row r="584" spans="1:8" outlineLevel="4" x14ac:dyDescent="0.25">
      <c r="A584" s="14" t="s">
        <v>532</v>
      </c>
      <c r="B584" s="15" t="s">
        <v>518</v>
      </c>
      <c r="C584" s="15" t="s">
        <v>533</v>
      </c>
      <c r="D584" s="15"/>
      <c r="E584" s="16">
        <v>9000</v>
      </c>
      <c r="F584" s="16">
        <v>9000</v>
      </c>
      <c r="G584" s="16">
        <f>F584/E584*100</f>
        <v>100</v>
      </c>
      <c r="H584" s="2"/>
    </row>
    <row r="585" spans="1:8" ht="25.5" outlineLevel="5" x14ac:dyDescent="0.25">
      <c r="A585" s="14" t="s">
        <v>523</v>
      </c>
      <c r="B585" s="15" t="s">
        <v>518</v>
      </c>
      <c r="C585" s="15" t="s">
        <v>534</v>
      </c>
      <c r="D585" s="15"/>
      <c r="E585" s="16">
        <v>9000</v>
      </c>
      <c r="F585" s="16">
        <v>9000</v>
      </c>
      <c r="G585" s="16">
        <f>F585/E585*100</f>
        <v>100</v>
      </c>
      <c r="H585" s="2"/>
    </row>
    <row r="586" spans="1:8" outlineLevel="6" x14ac:dyDescent="0.25">
      <c r="A586" s="17" t="s">
        <v>19</v>
      </c>
      <c r="B586" s="15" t="s">
        <v>518</v>
      </c>
      <c r="C586" s="15" t="s">
        <v>534</v>
      </c>
      <c r="D586" s="15" t="s">
        <v>20</v>
      </c>
      <c r="E586" s="18">
        <v>9000</v>
      </c>
      <c r="F586" s="18">
        <v>9000</v>
      </c>
      <c r="G586" s="18">
        <f>F586/E586*100</f>
        <v>100</v>
      </c>
      <c r="H586" s="2"/>
    </row>
    <row r="587" spans="1:8" ht="25.5" outlineLevel="4" x14ac:dyDescent="0.25">
      <c r="A587" s="14" t="s">
        <v>535</v>
      </c>
      <c r="B587" s="15" t="s">
        <v>518</v>
      </c>
      <c r="C587" s="15" t="s">
        <v>536</v>
      </c>
      <c r="D587" s="15"/>
      <c r="E587" s="16">
        <v>101010.1</v>
      </c>
      <c r="F587" s="16">
        <v>101010.1</v>
      </c>
      <c r="G587" s="16">
        <f>F587/E587*100</f>
        <v>100</v>
      </c>
      <c r="H587" s="2"/>
    </row>
    <row r="588" spans="1:8" ht="51" outlineLevel="5" x14ac:dyDescent="0.25">
      <c r="A588" s="14" t="s">
        <v>537</v>
      </c>
      <c r="B588" s="15" t="s">
        <v>518</v>
      </c>
      <c r="C588" s="15" t="s">
        <v>538</v>
      </c>
      <c r="D588" s="15"/>
      <c r="E588" s="16">
        <v>101010.1</v>
      </c>
      <c r="F588" s="16">
        <v>101010.1</v>
      </c>
      <c r="G588" s="16">
        <f>F588/E588*100</f>
        <v>100</v>
      </c>
      <c r="H588" s="2"/>
    </row>
    <row r="589" spans="1:8" outlineLevel="6" x14ac:dyDescent="0.25">
      <c r="A589" s="17" t="s">
        <v>19</v>
      </c>
      <c r="B589" s="15" t="s">
        <v>518</v>
      </c>
      <c r="C589" s="15" t="s">
        <v>538</v>
      </c>
      <c r="D589" s="15" t="s">
        <v>20</v>
      </c>
      <c r="E589" s="18">
        <v>101010.1</v>
      </c>
      <c r="F589" s="18">
        <v>101010.1</v>
      </c>
      <c r="G589" s="18">
        <f>F589/E589*100</f>
        <v>100</v>
      </c>
      <c r="H589" s="2"/>
    </row>
    <row r="590" spans="1:8" ht="51" outlineLevel="2" x14ac:dyDescent="0.25">
      <c r="A590" s="14" t="s">
        <v>180</v>
      </c>
      <c r="B590" s="15" t="s">
        <v>518</v>
      </c>
      <c r="C590" s="15" t="s">
        <v>181</v>
      </c>
      <c r="D590" s="15"/>
      <c r="E590" s="16">
        <v>57882.34</v>
      </c>
      <c r="F590" s="16">
        <v>57882.34</v>
      </c>
      <c r="G590" s="16">
        <f>F590/E590*100</f>
        <v>100</v>
      </c>
      <c r="H590" s="2"/>
    </row>
    <row r="591" spans="1:8" ht="38.25" outlineLevel="3" x14ac:dyDescent="0.25">
      <c r="A591" s="14" t="s">
        <v>216</v>
      </c>
      <c r="B591" s="15" t="s">
        <v>518</v>
      </c>
      <c r="C591" s="15" t="s">
        <v>217</v>
      </c>
      <c r="D591" s="15"/>
      <c r="E591" s="16">
        <v>57882.34</v>
      </c>
      <c r="F591" s="16">
        <v>57882.34</v>
      </c>
      <c r="G591" s="16">
        <f>F591/E591*100</f>
        <v>100</v>
      </c>
      <c r="H591" s="2"/>
    </row>
    <row r="592" spans="1:8" ht="76.5" outlineLevel="4" x14ac:dyDescent="0.25">
      <c r="A592" s="14" t="s">
        <v>222</v>
      </c>
      <c r="B592" s="15" t="s">
        <v>518</v>
      </c>
      <c r="C592" s="15" t="s">
        <v>223</v>
      </c>
      <c r="D592" s="15"/>
      <c r="E592" s="16">
        <v>57882.34</v>
      </c>
      <c r="F592" s="16">
        <v>57882.34</v>
      </c>
      <c r="G592" s="16">
        <f>F592/E592*100</f>
        <v>100</v>
      </c>
      <c r="H592" s="2"/>
    </row>
    <row r="593" spans="1:8" outlineLevel="5" x14ac:dyDescent="0.25">
      <c r="A593" s="14" t="s">
        <v>0</v>
      </c>
      <c r="B593" s="15" t="s">
        <v>518</v>
      </c>
      <c r="C593" s="15" t="s">
        <v>539</v>
      </c>
      <c r="D593" s="15"/>
      <c r="E593" s="16">
        <v>56882.34</v>
      </c>
      <c r="F593" s="16">
        <v>56882.34</v>
      </c>
      <c r="G593" s="16">
        <f>F593/E593*100</f>
        <v>100</v>
      </c>
      <c r="H593" s="2"/>
    </row>
    <row r="594" spans="1:8" ht="38.25" outlineLevel="6" x14ac:dyDescent="0.25">
      <c r="A594" s="17" t="s">
        <v>212</v>
      </c>
      <c r="B594" s="15" t="s">
        <v>518</v>
      </c>
      <c r="C594" s="15" t="s">
        <v>539</v>
      </c>
      <c r="D594" s="15" t="s">
        <v>213</v>
      </c>
      <c r="E594" s="18">
        <v>10000.040000000001</v>
      </c>
      <c r="F594" s="18">
        <v>10000.040000000001</v>
      </c>
      <c r="G594" s="18">
        <f>F594/E594*100</f>
        <v>100</v>
      </c>
      <c r="H594" s="2"/>
    </row>
    <row r="595" spans="1:8" outlineLevel="6" x14ac:dyDescent="0.25">
      <c r="A595" s="17" t="s">
        <v>19</v>
      </c>
      <c r="B595" s="15" t="s">
        <v>518</v>
      </c>
      <c r="C595" s="15" t="s">
        <v>539</v>
      </c>
      <c r="D595" s="15" t="s">
        <v>20</v>
      </c>
      <c r="E595" s="18">
        <v>46882.3</v>
      </c>
      <c r="F595" s="18">
        <v>46882.3</v>
      </c>
      <c r="G595" s="18">
        <f>F595/E595*100</f>
        <v>100</v>
      </c>
      <c r="H595" s="2"/>
    </row>
    <row r="596" spans="1:8" ht="89.25" outlineLevel="5" x14ac:dyDescent="0.25">
      <c r="A596" s="14" t="s">
        <v>224</v>
      </c>
      <c r="B596" s="15" t="s">
        <v>518</v>
      </c>
      <c r="C596" s="15" t="s">
        <v>225</v>
      </c>
      <c r="D596" s="15"/>
      <c r="E596" s="16">
        <v>425.43</v>
      </c>
      <c r="F596" s="16">
        <v>425.43</v>
      </c>
      <c r="G596" s="16">
        <f>F596/E596*100</f>
        <v>100</v>
      </c>
      <c r="H596" s="2"/>
    </row>
    <row r="597" spans="1:8" ht="38.25" outlineLevel="6" x14ac:dyDescent="0.25">
      <c r="A597" s="17" t="s">
        <v>212</v>
      </c>
      <c r="B597" s="15" t="s">
        <v>518</v>
      </c>
      <c r="C597" s="15" t="s">
        <v>225</v>
      </c>
      <c r="D597" s="15" t="s">
        <v>213</v>
      </c>
      <c r="E597" s="18">
        <v>425.43</v>
      </c>
      <c r="F597" s="18">
        <v>425.43</v>
      </c>
      <c r="G597" s="18">
        <f>F597/E597*100</f>
        <v>100</v>
      </c>
      <c r="H597" s="2"/>
    </row>
    <row r="598" spans="1:8" ht="38.25" outlineLevel="5" x14ac:dyDescent="0.25">
      <c r="A598" s="14" t="s">
        <v>540</v>
      </c>
      <c r="B598" s="15" t="s">
        <v>518</v>
      </c>
      <c r="C598" s="15" t="s">
        <v>541</v>
      </c>
      <c r="D598" s="15"/>
      <c r="E598" s="16">
        <v>574.57000000000005</v>
      </c>
      <c r="F598" s="16">
        <v>574.57000000000005</v>
      </c>
      <c r="G598" s="16">
        <f>F598/E598*100</f>
        <v>100</v>
      </c>
      <c r="H598" s="2"/>
    </row>
    <row r="599" spans="1:8" ht="38.25" outlineLevel="6" x14ac:dyDescent="0.25">
      <c r="A599" s="17" t="s">
        <v>212</v>
      </c>
      <c r="B599" s="15" t="s">
        <v>518</v>
      </c>
      <c r="C599" s="15" t="s">
        <v>541</v>
      </c>
      <c r="D599" s="15" t="s">
        <v>213</v>
      </c>
      <c r="E599" s="18">
        <v>574.57000000000005</v>
      </c>
      <c r="F599" s="18">
        <v>574.57000000000005</v>
      </c>
      <c r="G599" s="18">
        <f>F599/E599*100</f>
        <v>100</v>
      </c>
      <c r="H599" s="2"/>
    </row>
    <row r="600" spans="1:8" outlineLevel="1" x14ac:dyDescent="0.25">
      <c r="A600" s="14" t="s">
        <v>542</v>
      </c>
      <c r="B600" s="15" t="s">
        <v>543</v>
      </c>
      <c r="C600" s="15"/>
      <c r="D600" s="15"/>
      <c r="E600" s="16">
        <v>13836334.33</v>
      </c>
      <c r="F600" s="16">
        <v>13792334.310000001</v>
      </c>
      <c r="G600" s="16">
        <f>F600/E600*100</f>
        <v>99.681996553779427</v>
      </c>
      <c r="H600" s="2"/>
    </row>
    <row r="601" spans="1:8" ht="63.75" outlineLevel="2" x14ac:dyDescent="0.25">
      <c r="A601" s="14" t="s">
        <v>431</v>
      </c>
      <c r="B601" s="15" t="s">
        <v>543</v>
      </c>
      <c r="C601" s="15" t="s">
        <v>432</v>
      </c>
      <c r="D601" s="15"/>
      <c r="E601" s="16">
        <v>13480674.33</v>
      </c>
      <c r="F601" s="16">
        <v>13436674.310000001</v>
      </c>
      <c r="G601" s="16">
        <f>F601/E601*100</f>
        <v>99.673606683739251</v>
      </c>
      <c r="H601" s="2"/>
    </row>
    <row r="602" spans="1:8" ht="38.25" outlineLevel="3" x14ac:dyDescent="0.25">
      <c r="A602" s="14" t="s">
        <v>494</v>
      </c>
      <c r="B602" s="15" t="s">
        <v>543</v>
      </c>
      <c r="C602" s="15" t="s">
        <v>495</v>
      </c>
      <c r="D602" s="15"/>
      <c r="E602" s="16">
        <v>20000</v>
      </c>
      <c r="F602" s="16">
        <v>20000</v>
      </c>
      <c r="G602" s="16">
        <f>F602/E602*100</f>
        <v>100</v>
      </c>
      <c r="H602" s="2"/>
    </row>
    <row r="603" spans="1:8" ht="38.25" outlineLevel="4" x14ac:dyDescent="0.25">
      <c r="A603" s="14" t="s">
        <v>544</v>
      </c>
      <c r="B603" s="15" t="s">
        <v>543</v>
      </c>
      <c r="C603" s="15" t="s">
        <v>545</v>
      </c>
      <c r="D603" s="15"/>
      <c r="E603" s="16">
        <v>20000</v>
      </c>
      <c r="F603" s="16">
        <v>20000</v>
      </c>
      <c r="G603" s="16">
        <f>F603/E603*100</f>
        <v>100</v>
      </c>
      <c r="H603" s="2"/>
    </row>
    <row r="604" spans="1:8" ht="25.5" outlineLevel="5" x14ac:dyDescent="0.25">
      <c r="A604" s="14" t="s">
        <v>546</v>
      </c>
      <c r="B604" s="15" t="s">
        <v>543</v>
      </c>
      <c r="C604" s="15" t="s">
        <v>547</v>
      </c>
      <c r="D604" s="15"/>
      <c r="E604" s="16">
        <v>20000</v>
      </c>
      <c r="F604" s="16">
        <v>20000</v>
      </c>
      <c r="G604" s="16">
        <f>F604/E604*100</f>
        <v>100</v>
      </c>
      <c r="H604" s="2"/>
    </row>
    <row r="605" spans="1:8" outlineLevel="6" x14ac:dyDescent="0.25">
      <c r="A605" s="17" t="s">
        <v>19</v>
      </c>
      <c r="B605" s="15" t="s">
        <v>543</v>
      </c>
      <c r="C605" s="15" t="s">
        <v>547</v>
      </c>
      <c r="D605" s="15" t="s">
        <v>20</v>
      </c>
      <c r="E605" s="18">
        <v>20000</v>
      </c>
      <c r="F605" s="18">
        <v>20000</v>
      </c>
      <c r="G605" s="18">
        <f>F605/E605*100</f>
        <v>100</v>
      </c>
      <c r="H605" s="2"/>
    </row>
    <row r="606" spans="1:8" ht="25.5" outlineLevel="3" x14ac:dyDescent="0.25">
      <c r="A606" s="14" t="s">
        <v>519</v>
      </c>
      <c r="B606" s="15" t="s">
        <v>543</v>
      </c>
      <c r="C606" s="15" t="s">
        <v>520</v>
      </c>
      <c r="D606" s="15"/>
      <c r="E606" s="16">
        <v>4081296.52</v>
      </c>
      <c r="F606" s="16">
        <v>4037296.52</v>
      </c>
      <c r="G606" s="16">
        <f>F606/E606*100</f>
        <v>98.921911216585656</v>
      </c>
      <c r="H606" s="2"/>
    </row>
    <row r="607" spans="1:8" ht="25.5" outlineLevel="4" x14ac:dyDescent="0.25">
      <c r="A607" s="14" t="s">
        <v>530</v>
      </c>
      <c r="B607" s="15" t="s">
        <v>543</v>
      </c>
      <c r="C607" s="15" t="s">
        <v>531</v>
      </c>
      <c r="D607" s="15"/>
      <c r="E607" s="16">
        <v>4081296.52</v>
      </c>
      <c r="F607" s="16">
        <v>4037296.52</v>
      </c>
      <c r="G607" s="16">
        <f>F607/E607*100</f>
        <v>98.921911216585656</v>
      </c>
      <c r="H607" s="2"/>
    </row>
    <row r="608" spans="1:8" ht="38.25" outlineLevel="5" x14ac:dyDescent="0.25">
      <c r="A608" s="14" t="s">
        <v>548</v>
      </c>
      <c r="B608" s="15" t="s">
        <v>543</v>
      </c>
      <c r="C608" s="15" t="s">
        <v>549</v>
      </c>
      <c r="D608" s="15"/>
      <c r="E608" s="16">
        <v>3956417.24</v>
      </c>
      <c r="F608" s="16">
        <v>3912417.24</v>
      </c>
      <c r="G608" s="16">
        <f>F608/E608*100</f>
        <v>98.887882714816996</v>
      </c>
      <c r="H608" s="2"/>
    </row>
    <row r="609" spans="1:8" outlineLevel="6" x14ac:dyDescent="0.25">
      <c r="A609" s="17" t="s">
        <v>19</v>
      </c>
      <c r="B609" s="15" t="s">
        <v>543</v>
      </c>
      <c r="C609" s="15" t="s">
        <v>549</v>
      </c>
      <c r="D609" s="15" t="s">
        <v>20</v>
      </c>
      <c r="E609" s="18">
        <v>44000</v>
      </c>
      <c r="F609" s="18">
        <v>0</v>
      </c>
      <c r="G609" s="18">
        <f>F609/E609*100</f>
        <v>0</v>
      </c>
      <c r="H609" s="2"/>
    </row>
    <row r="610" spans="1:8" ht="38.25" outlineLevel="6" x14ac:dyDescent="0.25">
      <c r="A610" s="17" t="s">
        <v>148</v>
      </c>
      <c r="B610" s="15" t="s">
        <v>543</v>
      </c>
      <c r="C610" s="15" t="s">
        <v>549</v>
      </c>
      <c r="D610" s="15" t="s">
        <v>149</v>
      </c>
      <c r="E610" s="18">
        <v>12919.5</v>
      </c>
      <c r="F610" s="18">
        <v>12919.5</v>
      </c>
      <c r="G610" s="18">
        <f>F610/E610*100</f>
        <v>100</v>
      </c>
      <c r="H610" s="2"/>
    </row>
    <row r="611" spans="1:8" ht="25.5" outlineLevel="6" x14ac:dyDescent="0.25">
      <c r="A611" s="17" t="s">
        <v>159</v>
      </c>
      <c r="B611" s="15" t="s">
        <v>543</v>
      </c>
      <c r="C611" s="15" t="s">
        <v>549</v>
      </c>
      <c r="D611" s="15" t="s">
        <v>160</v>
      </c>
      <c r="E611" s="18">
        <v>3899497.74</v>
      </c>
      <c r="F611" s="18">
        <v>3899497.74</v>
      </c>
      <c r="G611" s="18">
        <f>F611/E611*100</f>
        <v>100</v>
      </c>
      <c r="H611" s="2"/>
    </row>
    <row r="612" spans="1:8" ht="38.25" outlineLevel="5" x14ac:dyDescent="0.25">
      <c r="A612" s="14" t="s">
        <v>550</v>
      </c>
      <c r="B612" s="15" t="s">
        <v>543</v>
      </c>
      <c r="C612" s="15" t="s">
        <v>551</v>
      </c>
      <c r="D612" s="15"/>
      <c r="E612" s="16">
        <v>85359.9</v>
      </c>
      <c r="F612" s="16">
        <v>85359.9</v>
      </c>
      <c r="G612" s="16">
        <f>F612/E612*100</f>
        <v>100</v>
      </c>
      <c r="H612" s="2"/>
    </row>
    <row r="613" spans="1:8" outlineLevel="6" x14ac:dyDescent="0.25">
      <c r="A613" s="17" t="s">
        <v>19</v>
      </c>
      <c r="B613" s="15" t="s">
        <v>543</v>
      </c>
      <c r="C613" s="15" t="s">
        <v>551</v>
      </c>
      <c r="D613" s="15" t="s">
        <v>20</v>
      </c>
      <c r="E613" s="18">
        <v>50534</v>
      </c>
      <c r="F613" s="18">
        <v>50534</v>
      </c>
      <c r="G613" s="18">
        <f>F613/E613*100</f>
        <v>100</v>
      </c>
      <c r="H613" s="2"/>
    </row>
    <row r="614" spans="1:8" ht="25.5" outlineLevel="6" x14ac:dyDescent="0.25">
      <c r="A614" s="17" t="s">
        <v>159</v>
      </c>
      <c r="B614" s="15" t="s">
        <v>543</v>
      </c>
      <c r="C614" s="15" t="s">
        <v>551</v>
      </c>
      <c r="D614" s="15" t="s">
        <v>160</v>
      </c>
      <c r="E614" s="18">
        <v>34825.9</v>
      </c>
      <c r="F614" s="18">
        <v>34825.9</v>
      </c>
      <c r="G614" s="18">
        <f>F614/E614*100</f>
        <v>100</v>
      </c>
      <c r="H614" s="2"/>
    </row>
    <row r="615" spans="1:8" ht="38.25" outlineLevel="5" x14ac:dyDescent="0.25">
      <c r="A615" s="14" t="s">
        <v>552</v>
      </c>
      <c r="B615" s="15" t="s">
        <v>543</v>
      </c>
      <c r="C615" s="15" t="s">
        <v>553</v>
      </c>
      <c r="D615" s="15"/>
      <c r="E615" s="16">
        <v>39519.379999999997</v>
      </c>
      <c r="F615" s="16">
        <v>39519.379999999997</v>
      </c>
      <c r="G615" s="16">
        <f>F615/E615*100</f>
        <v>100</v>
      </c>
      <c r="H615" s="2"/>
    </row>
    <row r="616" spans="1:8" ht="38.25" outlineLevel="6" x14ac:dyDescent="0.25">
      <c r="A616" s="17" t="s">
        <v>148</v>
      </c>
      <c r="B616" s="15" t="s">
        <v>543</v>
      </c>
      <c r="C616" s="15" t="s">
        <v>553</v>
      </c>
      <c r="D616" s="15" t="s">
        <v>149</v>
      </c>
      <c r="E616" s="18">
        <v>130.5</v>
      </c>
      <c r="F616" s="18">
        <v>130.5</v>
      </c>
      <c r="G616" s="18">
        <f>F616/E616*100</f>
        <v>100</v>
      </c>
      <c r="H616" s="2"/>
    </row>
    <row r="617" spans="1:8" ht="25.5" outlineLevel="6" x14ac:dyDescent="0.25">
      <c r="A617" s="17" t="s">
        <v>159</v>
      </c>
      <c r="B617" s="15" t="s">
        <v>543</v>
      </c>
      <c r="C617" s="15" t="s">
        <v>553</v>
      </c>
      <c r="D617" s="15" t="s">
        <v>160</v>
      </c>
      <c r="E617" s="18">
        <v>39388.879999999997</v>
      </c>
      <c r="F617" s="18">
        <v>39388.879999999997</v>
      </c>
      <c r="G617" s="18">
        <f>F617/E617*100</f>
        <v>100</v>
      </c>
      <c r="H617" s="2"/>
    </row>
    <row r="618" spans="1:8" ht="25.5" outlineLevel="3" x14ac:dyDescent="0.25">
      <c r="A618" s="14" t="s">
        <v>84</v>
      </c>
      <c r="B618" s="15" t="s">
        <v>543</v>
      </c>
      <c r="C618" s="15" t="s">
        <v>458</v>
      </c>
      <c r="D618" s="15"/>
      <c r="E618" s="16">
        <v>9379377.8100000005</v>
      </c>
      <c r="F618" s="16">
        <v>9379377.7899999991</v>
      </c>
      <c r="G618" s="16">
        <f>F618/E618*100</f>
        <v>99.999999786766224</v>
      </c>
      <c r="H618" s="2"/>
    </row>
    <row r="619" spans="1:8" ht="51" outlineLevel="4" x14ac:dyDescent="0.25">
      <c r="A619" s="14" t="s">
        <v>554</v>
      </c>
      <c r="B619" s="15" t="s">
        <v>543</v>
      </c>
      <c r="C619" s="15" t="s">
        <v>555</v>
      </c>
      <c r="D619" s="15"/>
      <c r="E619" s="16">
        <v>9349377.8100000005</v>
      </c>
      <c r="F619" s="16">
        <v>9349377.7899999991</v>
      </c>
      <c r="G619" s="16">
        <f>F619/E619*100</f>
        <v>99.999999786082</v>
      </c>
      <c r="H619" s="2"/>
    </row>
    <row r="620" spans="1:8" outlineLevel="5" x14ac:dyDescent="0.25">
      <c r="A620" s="14" t="s">
        <v>52</v>
      </c>
      <c r="B620" s="15" t="s">
        <v>543</v>
      </c>
      <c r="C620" s="15" t="s">
        <v>556</v>
      </c>
      <c r="D620" s="15"/>
      <c r="E620" s="16">
        <v>6841850.7999999998</v>
      </c>
      <c r="F620" s="16">
        <v>6841850.7800000003</v>
      </c>
      <c r="G620" s="16">
        <f>F620/E620*100</f>
        <v>99.99999970768144</v>
      </c>
      <c r="H620" s="2"/>
    </row>
    <row r="621" spans="1:8" ht="25.5" outlineLevel="6" x14ac:dyDescent="0.25">
      <c r="A621" s="17" t="s">
        <v>13</v>
      </c>
      <c r="B621" s="15" t="s">
        <v>543</v>
      </c>
      <c r="C621" s="15" t="s">
        <v>556</v>
      </c>
      <c r="D621" s="15" t="s">
        <v>14</v>
      </c>
      <c r="E621" s="18">
        <v>5087373.17</v>
      </c>
      <c r="F621" s="18">
        <v>5087373.17</v>
      </c>
      <c r="G621" s="18">
        <f>F621/E621*100</f>
        <v>100</v>
      </c>
      <c r="H621" s="2"/>
    </row>
    <row r="622" spans="1:8" ht="63.75" outlineLevel="6" x14ac:dyDescent="0.25">
      <c r="A622" s="17" t="s">
        <v>17</v>
      </c>
      <c r="B622" s="15" t="s">
        <v>543</v>
      </c>
      <c r="C622" s="15" t="s">
        <v>556</v>
      </c>
      <c r="D622" s="15" t="s">
        <v>18</v>
      </c>
      <c r="E622" s="18">
        <v>1522990.23</v>
      </c>
      <c r="F622" s="18">
        <v>1522990.21</v>
      </c>
      <c r="G622" s="18">
        <f>F622/E622*100</f>
        <v>99.99999868679393</v>
      </c>
      <c r="H622" s="2"/>
    </row>
    <row r="623" spans="1:8" outlineLevel="6" x14ac:dyDescent="0.25">
      <c r="A623" s="17" t="s">
        <v>19</v>
      </c>
      <c r="B623" s="15" t="s">
        <v>543</v>
      </c>
      <c r="C623" s="15" t="s">
        <v>556</v>
      </c>
      <c r="D623" s="15" t="s">
        <v>20</v>
      </c>
      <c r="E623" s="18">
        <v>231487.4</v>
      </c>
      <c r="F623" s="18">
        <v>231487.4</v>
      </c>
      <c r="G623" s="18">
        <f>F623/E623*100</f>
        <v>100</v>
      </c>
      <c r="H623" s="2"/>
    </row>
    <row r="624" spans="1:8" ht="63.75" outlineLevel="5" x14ac:dyDescent="0.25">
      <c r="A624" s="14" t="s">
        <v>442</v>
      </c>
      <c r="B624" s="15" t="s">
        <v>543</v>
      </c>
      <c r="C624" s="15" t="s">
        <v>557</v>
      </c>
      <c r="D624" s="15"/>
      <c r="E624" s="16">
        <v>2507527.0099999998</v>
      </c>
      <c r="F624" s="16">
        <v>2507527.0099999998</v>
      </c>
      <c r="G624" s="16">
        <f>F624/E624*100</f>
        <v>100</v>
      </c>
      <c r="H624" s="2"/>
    </row>
    <row r="625" spans="1:8" ht="63.75" outlineLevel="6" x14ac:dyDescent="0.25">
      <c r="A625" s="17" t="s">
        <v>437</v>
      </c>
      <c r="B625" s="15" t="s">
        <v>543</v>
      </c>
      <c r="C625" s="15" t="s">
        <v>557</v>
      </c>
      <c r="D625" s="15" t="s">
        <v>438</v>
      </c>
      <c r="E625" s="18">
        <v>2507527.0099999998</v>
      </c>
      <c r="F625" s="18">
        <v>2507527.0099999998</v>
      </c>
      <c r="G625" s="18">
        <f>F625/E625*100</f>
        <v>100</v>
      </c>
      <c r="H625" s="2"/>
    </row>
    <row r="626" spans="1:8" ht="38.25" outlineLevel="4" x14ac:dyDescent="0.25">
      <c r="A626" s="14" t="s">
        <v>459</v>
      </c>
      <c r="B626" s="15" t="s">
        <v>543</v>
      </c>
      <c r="C626" s="15" t="s">
        <v>460</v>
      </c>
      <c r="D626" s="15"/>
      <c r="E626" s="16">
        <v>30000</v>
      </c>
      <c r="F626" s="16">
        <v>30000</v>
      </c>
      <c r="G626" s="16">
        <f>F626/E626*100</f>
        <v>100</v>
      </c>
      <c r="H626" s="2"/>
    </row>
    <row r="627" spans="1:8" ht="25.5" outlineLevel="5" x14ac:dyDescent="0.25">
      <c r="A627" s="14" t="s">
        <v>558</v>
      </c>
      <c r="B627" s="15" t="s">
        <v>543</v>
      </c>
      <c r="C627" s="15" t="s">
        <v>559</v>
      </c>
      <c r="D627" s="15"/>
      <c r="E627" s="16">
        <v>20000</v>
      </c>
      <c r="F627" s="16">
        <v>20000</v>
      </c>
      <c r="G627" s="16">
        <f>F627/E627*100</f>
        <v>100</v>
      </c>
      <c r="H627" s="2"/>
    </row>
    <row r="628" spans="1:8" outlineLevel="6" x14ac:dyDescent="0.25">
      <c r="A628" s="17" t="s">
        <v>525</v>
      </c>
      <c r="B628" s="15" t="s">
        <v>543</v>
      </c>
      <c r="C628" s="15" t="s">
        <v>559</v>
      </c>
      <c r="D628" s="15" t="s">
        <v>526</v>
      </c>
      <c r="E628" s="18">
        <v>20000</v>
      </c>
      <c r="F628" s="18">
        <v>20000</v>
      </c>
      <c r="G628" s="18">
        <f>F628/E628*100</f>
        <v>100</v>
      </c>
      <c r="H628" s="2"/>
    </row>
    <row r="629" spans="1:8" ht="51" outlineLevel="5" x14ac:dyDescent="0.25">
      <c r="A629" s="14" t="s">
        <v>150</v>
      </c>
      <c r="B629" s="15" t="s">
        <v>543</v>
      </c>
      <c r="C629" s="15" t="s">
        <v>516</v>
      </c>
      <c r="D629" s="15"/>
      <c r="E629" s="16">
        <v>10000</v>
      </c>
      <c r="F629" s="16">
        <v>10000</v>
      </c>
      <c r="G629" s="16">
        <f>F629/E629*100</f>
        <v>100</v>
      </c>
      <c r="H629" s="2"/>
    </row>
    <row r="630" spans="1:8" outlineLevel="6" x14ac:dyDescent="0.25">
      <c r="A630" s="17" t="s">
        <v>19</v>
      </c>
      <c r="B630" s="15" t="s">
        <v>543</v>
      </c>
      <c r="C630" s="15" t="s">
        <v>516</v>
      </c>
      <c r="D630" s="15" t="s">
        <v>20</v>
      </c>
      <c r="E630" s="18">
        <v>10000</v>
      </c>
      <c r="F630" s="18">
        <v>10000</v>
      </c>
      <c r="G630" s="18">
        <f>F630/E630*100</f>
        <v>100</v>
      </c>
      <c r="H630" s="2"/>
    </row>
    <row r="631" spans="1:8" ht="76.5" outlineLevel="2" x14ac:dyDescent="0.25">
      <c r="A631" s="14" t="s">
        <v>31</v>
      </c>
      <c r="B631" s="15" t="s">
        <v>543</v>
      </c>
      <c r="C631" s="15" t="s">
        <v>32</v>
      </c>
      <c r="D631" s="15"/>
      <c r="E631" s="16">
        <v>15660</v>
      </c>
      <c r="F631" s="16">
        <v>15660</v>
      </c>
      <c r="G631" s="16">
        <f>F631/E631*100</f>
        <v>100</v>
      </c>
      <c r="H631" s="2"/>
    </row>
    <row r="632" spans="1:8" ht="51" outlineLevel="3" x14ac:dyDescent="0.25">
      <c r="A632" s="14" t="s">
        <v>33</v>
      </c>
      <c r="B632" s="15" t="s">
        <v>543</v>
      </c>
      <c r="C632" s="15" t="s">
        <v>34</v>
      </c>
      <c r="D632" s="15"/>
      <c r="E632" s="16">
        <v>15660</v>
      </c>
      <c r="F632" s="16">
        <v>15660</v>
      </c>
      <c r="G632" s="16">
        <f>F632/E632*100</f>
        <v>100</v>
      </c>
      <c r="H632" s="2"/>
    </row>
    <row r="633" spans="1:8" ht="51" outlineLevel="4" x14ac:dyDescent="0.25">
      <c r="A633" s="14" t="s">
        <v>35</v>
      </c>
      <c r="B633" s="15" t="s">
        <v>543</v>
      </c>
      <c r="C633" s="15" t="s">
        <v>36</v>
      </c>
      <c r="D633" s="15"/>
      <c r="E633" s="16">
        <v>15660</v>
      </c>
      <c r="F633" s="16">
        <v>15660</v>
      </c>
      <c r="G633" s="16">
        <f>F633/E633*100</f>
        <v>100</v>
      </c>
      <c r="H633" s="2"/>
    </row>
    <row r="634" spans="1:8" ht="25.5" outlineLevel="5" x14ac:dyDescent="0.25">
      <c r="A634" s="14" t="s">
        <v>37</v>
      </c>
      <c r="B634" s="15" t="s">
        <v>543</v>
      </c>
      <c r="C634" s="15" t="s">
        <v>38</v>
      </c>
      <c r="D634" s="15"/>
      <c r="E634" s="16">
        <v>15660</v>
      </c>
      <c r="F634" s="16">
        <v>15660</v>
      </c>
      <c r="G634" s="16">
        <f>F634/E634*100</f>
        <v>100</v>
      </c>
      <c r="H634" s="2"/>
    </row>
    <row r="635" spans="1:8" outlineLevel="6" x14ac:dyDescent="0.25">
      <c r="A635" s="17" t="s">
        <v>19</v>
      </c>
      <c r="B635" s="15" t="s">
        <v>543</v>
      </c>
      <c r="C635" s="15" t="s">
        <v>38</v>
      </c>
      <c r="D635" s="15" t="s">
        <v>20</v>
      </c>
      <c r="E635" s="18">
        <v>15660</v>
      </c>
      <c r="F635" s="18">
        <v>15660</v>
      </c>
      <c r="G635" s="18">
        <f>F635/E635*100</f>
        <v>100</v>
      </c>
      <c r="H635" s="2"/>
    </row>
    <row r="636" spans="1:8" ht="51" outlineLevel="2" x14ac:dyDescent="0.25">
      <c r="A636" s="14" t="s">
        <v>180</v>
      </c>
      <c r="B636" s="15" t="s">
        <v>543</v>
      </c>
      <c r="C636" s="15" t="s">
        <v>181</v>
      </c>
      <c r="D636" s="15"/>
      <c r="E636" s="16">
        <v>20000</v>
      </c>
      <c r="F636" s="16">
        <v>20000</v>
      </c>
      <c r="G636" s="16">
        <f>F636/E636*100</f>
        <v>100</v>
      </c>
      <c r="H636" s="2"/>
    </row>
    <row r="637" spans="1:8" ht="38.25" outlineLevel="3" x14ac:dyDescent="0.25">
      <c r="A637" s="14" t="s">
        <v>182</v>
      </c>
      <c r="B637" s="15" t="s">
        <v>543</v>
      </c>
      <c r="C637" s="15" t="s">
        <v>183</v>
      </c>
      <c r="D637" s="15"/>
      <c r="E637" s="16">
        <v>20000</v>
      </c>
      <c r="F637" s="16">
        <v>20000</v>
      </c>
      <c r="G637" s="16">
        <f>F637/E637*100</f>
        <v>100</v>
      </c>
      <c r="H637" s="2"/>
    </row>
    <row r="638" spans="1:8" ht="38.25" outlineLevel="4" x14ac:dyDescent="0.25">
      <c r="A638" s="14" t="s">
        <v>194</v>
      </c>
      <c r="B638" s="15" t="s">
        <v>543</v>
      </c>
      <c r="C638" s="15" t="s">
        <v>195</v>
      </c>
      <c r="D638" s="15"/>
      <c r="E638" s="16">
        <v>20000</v>
      </c>
      <c r="F638" s="16">
        <v>20000</v>
      </c>
      <c r="G638" s="16">
        <f>F638/E638*100</f>
        <v>100</v>
      </c>
      <c r="H638" s="2"/>
    </row>
    <row r="639" spans="1:8" ht="51" outlineLevel="5" x14ac:dyDescent="0.25">
      <c r="A639" s="14" t="s">
        <v>196</v>
      </c>
      <c r="B639" s="15" t="s">
        <v>543</v>
      </c>
      <c r="C639" s="15" t="s">
        <v>197</v>
      </c>
      <c r="D639" s="15"/>
      <c r="E639" s="16">
        <v>20000</v>
      </c>
      <c r="F639" s="16">
        <v>20000</v>
      </c>
      <c r="G639" s="16">
        <f>F639/E639*100</f>
        <v>100</v>
      </c>
      <c r="H639" s="2"/>
    </row>
    <row r="640" spans="1:8" ht="25.5" outlineLevel="6" x14ac:dyDescent="0.25">
      <c r="A640" s="17" t="s">
        <v>159</v>
      </c>
      <c r="B640" s="15" t="s">
        <v>543</v>
      </c>
      <c r="C640" s="15" t="s">
        <v>197</v>
      </c>
      <c r="D640" s="15" t="s">
        <v>160</v>
      </c>
      <c r="E640" s="18">
        <v>20000</v>
      </c>
      <c r="F640" s="18">
        <v>20000</v>
      </c>
      <c r="G640" s="18">
        <f>F640/E640*100</f>
        <v>100</v>
      </c>
      <c r="H640" s="2"/>
    </row>
    <row r="641" spans="1:8" ht="25.5" outlineLevel="2" x14ac:dyDescent="0.25">
      <c r="A641" s="14" t="s">
        <v>21</v>
      </c>
      <c r="B641" s="15" t="s">
        <v>543</v>
      </c>
      <c r="C641" s="15" t="s">
        <v>22</v>
      </c>
      <c r="D641" s="15"/>
      <c r="E641" s="16">
        <v>320000</v>
      </c>
      <c r="F641" s="16">
        <v>320000</v>
      </c>
      <c r="G641" s="16">
        <f>F641/E641*100</f>
        <v>100</v>
      </c>
      <c r="H641" s="2"/>
    </row>
    <row r="642" spans="1:8" ht="76.5" outlineLevel="5" x14ac:dyDescent="0.25">
      <c r="A642" s="14" t="s">
        <v>560</v>
      </c>
      <c r="B642" s="15" t="s">
        <v>543</v>
      </c>
      <c r="C642" s="15" t="s">
        <v>561</v>
      </c>
      <c r="D642" s="15"/>
      <c r="E642" s="16">
        <v>320000</v>
      </c>
      <c r="F642" s="16">
        <v>320000</v>
      </c>
      <c r="G642" s="16">
        <f>F642/E642*100</f>
        <v>100</v>
      </c>
      <c r="H642" s="2"/>
    </row>
    <row r="643" spans="1:8" ht="25.5" outlineLevel="6" x14ac:dyDescent="0.25">
      <c r="A643" s="17" t="s">
        <v>159</v>
      </c>
      <c r="B643" s="15" t="s">
        <v>543</v>
      </c>
      <c r="C643" s="15" t="s">
        <v>561</v>
      </c>
      <c r="D643" s="15" t="s">
        <v>160</v>
      </c>
      <c r="E643" s="18">
        <v>320000</v>
      </c>
      <c r="F643" s="18">
        <v>320000</v>
      </c>
      <c r="G643" s="18">
        <f>F643/E643*100</f>
        <v>100</v>
      </c>
      <c r="H643" s="2"/>
    </row>
    <row r="644" spans="1:8" x14ac:dyDescent="0.25">
      <c r="A644" s="14" t="s">
        <v>562</v>
      </c>
      <c r="B644" s="15" t="s">
        <v>563</v>
      </c>
      <c r="C644" s="15"/>
      <c r="D644" s="15"/>
      <c r="E644" s="16">
        <v>144576353.78999999</v>
      </c>
      <c r="F644" s="16">
        <v>144470845.18000001</v>
      </c>
      <c r="G644" s="16">
        <f>F644/E644*100</f>
        <v>99.927022222352321</v>
      </c>
      <c r="H644" s="2"/>
    </row>
    <row r="645" spans="1:8" outlineLevel="1" x14ac:dyDescent="0.25">
      <c r="A645" s="14" t="s">
        <v>564</v>
      </c>
      <c r="B645" s="15" t="s">
        <v>565</v>
      </c>
      <c r="C645" s="15"/>
      <c r="D645" s="15"/>
      <c r="E645" s="16">
        <v>137612627.74000001</v>
      </c>
      <c r="F645" s="16">
        <v>137513119.72999999</v>
      </c>
      <c r="G645" s="16">
        <f>F645/E645*100</f>
        <v>99.927689768276181</v>
      </c>
      <c r="H645" s="2"/>
    </row>
    <row r="646" spans="1:8" ht="76.5" outlineLevel="2" x14ac:dyDescent="0.25">
      <c r="A646" s="14" t="s">
        <v>31</v>
      </c>
      <c r="B646" s="15" t="s">
        <v>565</v>
      </c>
      <c r="C646" s="15" t="s">
        <v>32</v>
      </c>
      <c r="D646" s="15"/>
      <c r="E646" s="16">
        <v>142309</v>
      </c>
      <c r="F646" s="16">
        <v>142309</v>
      </c>
      <c r="G646" s="16">
        <f>F646/E646*100</f>
        <v>100</v>
      </c>
      <c r="H646" s="2"/>
    </row>
    <row r="647" spans="1:8" ht="51" outlineLevel="3" x14ac:dyDescent="0.25">
      <c r="A647" s="14" t="s">
        <v>33</v>
      </c>
      <c r="B647" s="15" t="s">
        <v>565</v>
      </c>
      <c r="C647" s="15" t="s">
        <v>34</v>
      </c>
      <c r="D647" s="15"/>
      <c r="E647" s="16">
        <v>142309</v>
      </c>
      <c r="F647" s="16">
        <v>142309</v>
      </c>
      <c r="G647" s="16">
        <f>F647/E647*100</f>
        <v>100</v>
      </c>
      <c r="H647" s="2"/>
    </row>
    <row r="648" spans="1:8" ht="51" outlineLevel="4" x14ac:dyDescent="0.25">
      <c r="A648" s="14" t="s">
        <v>35</v>
      </c>
      <c r="B648" s="15" t="s">
        <v>565</v>
      </c>
      <c r="C648" s="15" t="s">
        <v>36</v>
      </c>
      <c r="D648" s="15"/>
      <c r="E648" s="16">
        <v>142309</v>
      </c>
      <c r="F648" s="16">
        <v>142309</v>
      </c>
      <c r="G648" s="16">
        <f>F648/E648*100</f>
        <v>100</v>
      </c>
      <c r="H648" s="2"/>
    </row>
    <row r="649" spans="1:8" ht="38.25" outlineLevel="5" x14ac:dyDescent="0.25">
      <c r="A649" s="14" t="s">
        <v>98</v>
      </c>
      <c r="B649" s="15" t="s">
        <v>565</v>
      </c>
      <c r="C649" s="15" t="s">
        <v>99</v>
      </c>
      <c r="D649" s="15"/>
      <c r="E649" s="16">
        <v>142309</v>
      </c>
      <c r="F649" s="16">
        <v>142309</v>
      </c>
      <c r="G649" s="16">
        <f>F649/E649*100</f>
        <v>100</v>
      </c>
      <c r="H649" s="2"/>
    </row>
    <row r="650" spans="1:8" ht="25.5" outlineLevel="6" x14ac:dyDescent="0.25">
      <c r="A650" s="17" t="s">
        <v>159</v>
      </c>
      <c r="B650" s="15" t="s">
        <v>565</v>
      </c>
      <c r="C650" s="15" t="s">
        <v>99</v>
      </c>
      <c r="D650" s="15" t="s">
        <v>160</v>
      </c>
      <c r="E650" s="18">
        <v>142309</v>
      </c>
      <c r="F650" s="18">
        <v>142309</v>
      </c>
      <c r="G650" s="18">
        <f>F650/E650*100</f>
        <v>100</v>
      </c>
      <c r="H650" s="2"/>
    </row>
    <row r="651" spans="1:8" ht="63.75" outlineLevel="2" x14ac:dyDescent="0.25">
      <c r="A651" s="14" t="s">
        <v>566</v>
      </c>
      <c r="B651" s="15" t="s">
        <v>565</v>
      </c>
      <c r="C651" s="15" t="s">
        <v>567</v>
      </c>
      <c r="D651" s="15"/>
      <c r="E651" s="16">
        <v>130076669.03</v>
      </c>
      <c r="F651" s="16">
        <v>130076025.42</v>
      </c>
      <c r="G651" s="16">
        <f>F651/E651*100</f>
        <v>99.999505207194488</v>
      </c>
      <c r="H651" s="2"/>
    </row>
    <row r="652" spans="1:8" ht="25.5" outlineLevel="3" x14ac:dyDescent="0.25">
      <c r="A652" s="14" t="s">
        <v>568</v>
      </c>
      <c r="B652" s="15" t="s">
        <v>565</v>
      </c>
      <c r="C652" s="15" t="s">
        <v>569</v>
      </c>
      <c r="D652" s="15"/>
      <c r="E652" s="16">
        <v>23277085.350000001</v>
      </c>
      <c r="F652" s="16">
        <v>23277084.379999999</v>
      </c>
      <c r="G652" s="16">
        <f>F652/E652*100</f>
        <v>99.999995832811592</v>
      </c>
      <c r="H652" s="2"/>
    </row>
    <row r="653" spans="1:8" ht="51" outlineLevel="4" x14ac:dyDescent="0.25">
      <c r="A653" s="14" t="s">
        <v>570</v>
      </c>
      <c r="B653" s="15" t="s">
        <v>565</v>
      </c>
      <c r="C653" s="15" t="s">
        <v>571</v>
      </c>
      <c r="D653" s="15"/>
      <c r="E653" s="16">
        <v>23163476.120000001</v>
      </c>
      <c r="F653" s="16">
        <v>23163475.149999999</v>
      </c>
      <c r="G653" s="16">
        <f>F653/E653*100</f>
        <v>99.999995812372902</v>
      </c>
      <c r="H653" s="2"/>
    </row>
    <row r="654" spans="1:8" ht="38.25" outlineLevel="5" x14ac:dyDescent="0.25">
      <c r="A654" s="14" t="s">
        <v>58</v>
      </c>
      <c r="B654" s="15" t="s">
        <v>565</v>
      </c>
      <c r="C654" s="15" t="s">
        <v>572</v>
      </c>
      <c r="D654" s="15"/>
      <c r="E654" s="16">
        <v>24176</v>
      </c>
      <c r="F654" s="16">
        <v>24176</v>
      </c>
      <c r="G654" s="16">
        <f>F654/E654*100</f>
        <v>100</v>
      </c>
      <c r="H654" s="2"/>
    </row>
    <row r="655" spans="1:8" ht="63.75" outlineLevel="6" x14ac:dyDescent="0.25">
      <c r="A655" s="17" t="s">
        <v>437</v>
      </c>
      <c r="B655" s="15" t="s">
        <v>565</v>
      </c>
      <c r="C655" s="15" t="s">
        <v>572</v>
      </c>
      <c r="D655" s="15" t="s">
        <v>438</v>
      </c>
      <c r="E655" s="18">
        <v>24176</v>
      </c>
      <c r="F655" s="18">
        <v>24176</v>
      </c>
      <c r="G655" s="18">
        <f>F655/E655*100</f>
        <v>100</v>
      </c>
      <c r="H655" s="2"/>
    </row>
    <row r="656" spans="1:8" ht="63.75" outlineLevel="5" x14ac:dyDescent="0.25">
      <c r="A656" s="14" t="s">
        <v>442</v>
      </c>
      <c r="B656" s="15" t="s">
        <v>565</v>
      </c>
      <c r="C656" s="15" t="s">
        <v>573</v>
      </c>
      <c r="D656" s="15"/>
      <c r="E656" s="16">
        <v>23139300.120000001</v>
      </c>
      <c r="F656" s="16">
        <v>23139299.149999999</v>
      </c>
      <c r="G656" s="16">
        <f>F656/E656*100</f>
        <v>99.999995807997649</v>
      </c>
      <c r="H656" s="2"/>
    </row>
    <row r="657" spans="1:8" ht="63.75" outlineLevel="6" x14ac:dyDescent="0.25">
      <c r="A657" s="17" t="s">
        <v>437</v>
      </c>
      <c r="B657" s="15" t="s">
        <v>565</v>
      </c>
      <c r="C657" s="15" t="s">
        <v>573</v>
      </c>
      <c r="D657" s="15" t="s">
        <v>438</v>
      </c>
      <c r="E657" s="18">
        <v>23139300.120000001</v>
      </c>
      <c r="F657" s="18">
        <v>23139299.149999999</v>
      </c>
      <c r="G657" s="18">
        <f>F657/E657*100</f>
        <v>99.999995807997649</v>
      </c>
      <c r="H657" s="2"/>
    </row>
    <row r="658" spans="1:8" ht="38.25" outlineLevel="4" x14ac:dyDescent="0.25">
      <c r="A658" s="14" t="s">
        <v>574</v>
      </c>
      <c r="B658" s="15" t="s">
        <v>565</v>
      </c>
      <c r="C658" s="15" t="s">
        <v>575</v>
      </c>
      <c r="D658" s="15"/>
      <c r="E658" s="16">
        <v>113609.23</v>
      </c>
      <c r="F658" s="16">
        <v>113609.23</v>
      </c>
      <c r="G658" s="16">
        <f>F658/E658*100</f>
        <v>100</v>
      </c>
      <c r="H658" s="2"/>
    </row>
    <row r="659" spans="1:8" ht="76.5" outlineLevel="5" x14ac:dyDescent="0.25">
      <c r="A659" s="14" t="s">
        <v>577</v>
      </c>
      <c r="B659" s="15" t="s">
        <v>565</v>
      </c>
      <c r="C659" s="15" t="s">
        <v>578</v>
      </c>
      <c r="D659" s="15"/>
      <c r="E659" s="16">
        <v>113609.23</v>
      </c>
      <c r="F659" s="16">
        <v>113609.23</v>
      </c>
      <c r="G659" s="16">
        <f>F659/E659*100</f>
        <v>100</v>
      </c>
      <c r="H659" s="2"/>
    </row>
    <row r="660" spans="1:8" ht="25.5" outlineLevel="6" x14ac:dyDescent="0.25">
      <c r="A660" s="17" t="s">
        <v>159</v>
      </c>
      <c r="B660" s="15" t="s">
        <v>565</v>
      </c>
      <c r="C660" s="15" t="s">
        <v>578</v>
      </c>
      <c r="D660" s="15" t="s">
        <v>160</v>
      </c>
      <c r="E660" s="18">
        <v>113609.23</v>
      </c>
      <c r="F660" s="18">
        <v>113609.23</v>
      </c>
      <c r="G660" s="18">
        <f>F660/E660*100</f>
        <v>100</v>
      </c>
      <c r="H660" s="2"/>
    </row>
    <row r="661" spans="1:8" ht="25.5" outlineLevel="3" x14ac:dyDescent="0.25">
      <c r="A661" s="14" t="s">
        <v>579</v>
      </c>
      <c r="B661" s="15" t="s">
        <v>565</v>
      </c>
      <c r="C661" s="15" t="s">
        <v>580</v>
      </c>
      <c r="D661" s="15"/>
      <c r="E661" s="16">
        <v>96128736.180000007</v>
      </c>
      <c r="F661" s="16">
        <v>96128736.140000001</v>
      </c>
      <c r="G661" s="16">
        <f>F661/E661*100</f>
        <v>99.999999958389125</v>
      </c>
      <c r="H661" s="2"/>
    </row>
    <row r="662" spans="1:8" ht="38.25" outlineLevel="4" x14ac:dyDescent="0.25">
      <c r="A662" s="14" t="s">
        <v>581</v>
      </c>
      <c r="B662" s="15" t="s">
        <v>565</v>
      </c>
      <c r="C662" s="15" t="s">
        <v>582</v>
      </c>
      <c r="D662" s="15"/>
      <c r="E662" s="16">
        <v>95320655.370000005</v>
      </c>
      <c r="F662" s="16">
        <v>95320655.329999998</v>
      </c>
      <c r="G662" s="16">
        <f>F662/E662*100</f>
        <v>99.999999958036369</v>
      </c>
      <c r="H662" s="2"/>
    </row>
    <row r="663" spans="1:8" ht="38.25" outlineLevel="5" x14ac:dyDescent="0.25">
      <c r="A663" s="14" t="s">
        <v>58</v>
      </c>
      <c r="B663" s="15" t="s">
        <v>565</v>
      </c>
      <c r="C663" s="15" t="s">
        <v>583</v>
      </c>
      <c r="D663" s="15"/>
      <c r="E663" s="16">
        <v>836666</v>
      </c>
      <c r="F663" s="16">
        <v>836666</v>
      </c>
      <c r="G663" s="16">
        <f>F663/E663*100</f>
        <v>100</v>
      </c>
      <c r="H663" s="2"/>
    </row>
    <row r="664" spans="1:8" ht="63.75" outlineLevel="6" x14ac:dyDescent="0.25">
      <c r="A664" s="17" t="s">
        <v>437</v>
      </c>
      <c r="B664" s="15" t="s">
        <v>565</v>
      </c>
      <c r="C664" s="15" t="s">
        <v>583</v>
      </c>
      <c r="D664" s="15" t="s">
        <v>438</v>
      </c>
      <c r="E664" s="18">
        <v>836666</v>
      </c>
      <c r="F664" s="18">
        <v>836666</v>
      </c>
      <c r="G664" s="18">
        <f>F664/E664*100</f>
        <v>100</v>
      </c>
      <c r="H664" s="2"/>
    </row>
    <row r="665" spans="1:8" ht="63.75" outlineLevel="5" x14ac:dyDescent="0.25">
      <c r="A665" s="14" t="s">
        <v>442</v>
      </c>
      <c r="B665" s="15" t="s">
        <v>565</v>
      </c>
      <c r="C665" s="15" t="s">
        <v>584</v>
      </c>
      <c r="D665" s="15"/>
      <c r="E665" s="16">
        <v>94483989.370000005</v>
      </c>
      <c r="F665" s="16">
        <v>94483989.329999998</v>
      </c>
      <c r="G665" s="16">
        <f>F665/E665*100</f>
        <v>99.99999995766477</v>
      </c>
      <c r="H665" s="2"/>
    </row>
    <row r="666" spans="1:8" ht="63.75" outlineLevel="6" x14ac:dyDescent="0.25">
      <c r="A666" s="17" t="s">
        <v>437</v>
      </c>
      <c r="B666" s="15" t="s">
        <v>565</v>
      </c>
      <c r="C666" s="15" t="s">
        <v>584</v>
      </c>
      <c r="D666" s="15" t="s">
        <v>438</v>
      </c>
      <c r="E666" s="18">
        <v>94483989.370000005</v>
      </c>
      <c r="F666" s="18">
        <v>94483989.329999998</v>
      </c>
      <c r="G666" s="18">
        <f>F666/E666*100</f>
        <v>99.99999995766477</v>
      </c>
      <c r="H666" s="2"/>
    </row>
    <row r="667" spans="1:8" ht="51" outlineLevel="4" x14ac:dyDescent="0.25">
      <c r="A667" s="14" t="s">
        <v>585</v>
      </c>
      <c r="B667" s="15" t="s">
        <v>565</v>
      </c>
      <c r="C667" s="15" t="s">
        <v>586</v>
      </c>
      <c r="D667" s="15"/>
      <c r="E667" s="16">
        <v>808080.81</v>
      </c>
      <c r="F667" s="16">
        <v>808080.81</v>
      </c>
      <c r="G667" s="16">
        <f>F667/E667*100</f>
        <v>100</v>
      </c>
      <c r="H667" s="2"/>
    </row>
    <row r="668" spans="1:8" ht="51" outlineLevel="5" x14ac:dyDescent="0.25">
      <c r="A668" s="14" t="s">
        <v>587</v>
      </c>
      <c r="B668" s="15" t="s">
        <v>565</v>
      </c>
      <c r="C668" s="15" t="s">
        <v>588</v>
      </c>
      <c r="D668" s="15"/>
      <c r="E668" s="16">
        <v>808080.81</v>
      </c>
      <c r="F668" s="16">
        <v>808080.81</v>
      </c>
      <c r="G668" s="16">
        <f>F668/E668*100</f>
        <v>100</v>
      </c>
      <c r="H668" s="2"/>
    </row>
    <row r="669" spans="1:8" ht="25.5" outlineLevel="6" x14ac:dyDescent="0.25">
      <c r="A669" s="17" t="s">
        <v>159</v>
      </c>
      <c r="B669" s="15" t="s">
        <v>565</v>
      </c>
      <c r="C669" s="15" t="s">
        <v>588</v>
      </c>
      <c r="D669" s="15" t="s">
        <v>160</v>
      </c>
      <c r="E669" s="18">
        <v>808080.81</v>
      </c>
      <c r="F669" s="18">
        <v>808080.81</v>
      </c>
      <c r="G669" s="18">
        <f>F669/E669*100</f>
        <v>100</v>
      </c>
      <c r="H669" s="2"/>
    </row>
    <row r="670" spans="1:8" ht="25.5" outlineLevel="3" x14ac:dyDescent="0.25">
      <c r="A670" s="14" t="s">
        <v>84</v>
      </c>
      <c r="B670" s="15" t="s">
        <v>565</v>
      </c>
      <c r="C670" s="15" t="s">
        <v>589</v>
      </c>
      <c r="D670" s="15"/>
      <c r="E670" s="16">
        <v>10670847.5</v>
      </c>
      <c r="F670" s="16">
        <v>10670204.9</v>
      </c>
      <c r="G670" s="16">
        <f>F670/E670*100</f>
        <v>99.99397798534747</v>
      </c>
      <c r="H670" s="2"/>
    </row>
    <row r="671" spans="1:8" ht="38.25" outlineLevel="4" x14ac:dyDescent="0.25">
      <c r="A671" s="14" t="s">
        <v>590</v>
      </c>
      <c r="B671" s="15" t="s">
        <v>565</v>
      </c>
      <c r="C671" s="15" t="s">
        <v>591</v>
      </c>
      <c r="D671" s="15"/>
      <c r="E671" s="16">
        <v>182098.52</v>
      </c>
      <c r="F671" s="16">
        <v>181455.92</v>
      </c>
      <c r="G671" s="16">
        <f>F671/E671*100</f>
        <v>99.647114100652772</v>
      </c>
      <c r="H671" s="2"/>
    </row>
    <row r="672" spans="1:8" ht="63.75" outlineLevel="5" x14ac:dyDescent="0.25">
      <c r="A672" s="14" t="s">
        <v>461</v>
      </c>
      <c r="B672" s="15" t="s">
        <v>565</v>
      </c>
      <c r="C672" s="15" t="s">
        <v>592</v>
      </c>
      <c r="D672" s="15"/>
      <c r="E672" s="16">
        <v>59049.85</v>
      </c>
      <c r="F672" s="16">
        <v>58407.25</v>
      </c>
      <c r="G672" s="16">
        <f>F672/E672*100</f>
        <v>98.911766922354587</v>
      </c>
      <c r="H672" s="2"/>
    </row>
    <row r="673" spans="1:8" ht="38.25" outlineLevel="6" x14ac:dyDescent="0.25">
      <c r="A673" s="17" t="s">
        <v>148</v>
      </c>
      <c r="B673" s="15" t="s">
        <v>565</v>
      </c>
      <c r="C673" s="15" t="s">
        <v>592</v>
      </c>
      <c r="D673" s="15" t="s">
        <v>149</v>
      </c>
      <c r="E673" s="18">
        <v>59049.85</v>
      </c>
      <c r="F673" s="18">
        <v>58407.25</v>
      </c>
      <c r="G673" s="18">
        <f>F673/E673*100</f>
        <v>98.911766922354587</v>
      </c>
      <c r="H673" s="2"/>
    </row>
    <row r="674" spans="1:8" ht="51" outlineLevel="5" x14ac:dyDescent="0.25">
      <c r="A674" s="14" t="s">
        <v>576</v>
      </c>
      <c r="B674" s="15" t="s">
        <v>565</v>
      </c>
      <c r="C674" s="15" t="s">
        <v>593</v>
      </c>
      <c r="D674" s="15"/>
      <c r="E674" s="16">
        <v>123048.67</v>
      </c>
      <c r="F674" s="16">
        <v>123048.67</v>
      </c>
      <c r="G674" s="16">
        <f>F674/E674*100</f>
        <v>100</v>
      </c>
      <c r="H674" s="2"/>
    </row>
    <row r="675" spans="1:8" ht="25.5" outlineLevel="6" x14ac:dyDescent="0.25">
      <c r="A675" s="17" t="s">
        <v>159</v>
      </c>
      <c r="B675" s="15" t="s">
        <v>565</v>
      </c>
      <c r="C675" s="15" t="s">
        <v>593</v>
      </c>
      <c r="D675" s="15" t="s">
        <v>160</v>
      </c>
      <c r="E675" s="18">
        <v>123048.67</v>
      </c>
      <c r="F675" s="18">
        <v>123048.67</v>
      </c>
      <c r="G675" s="18">
        <f>F675/E675*100</f>
        <v>100</v>
      </c>
      <c r="H675" s="2"/>
    </row>
    <row r="676" spans="1:8" ht="25.5" outlineLevel="4" x14ac:dyDescent="0.25">
      <c r="A676" s="14" t="s">
        <v>594</v>
      </c>
      <c r="B676" s="15" t="s">
        <v>565</v>
      </c>
      <c r="C676" s="15" t="s">
        <v>595</v>
      </c>
      <c r="D676" s="15"/>
      <c r="E676" s="16">
        <v>1399999.99</v>
      </c>
      <c r="F676" s="16">
        <v>1399999.99</v>
      </c>
      <c r="G676" s="16">
        <f>F676/E676*100</f>
        <v>100</v>
      </c>
      <c r="H676" s="2"/>
    </row>
    <row r="677" spans="1:8" ht="51" outlineLevel="5" x14ac:dyDescent="0.25">
      <c r="A677" s="14" t="s">
        <v>456</v>
      </c>
      <c r="B677" s="15" t="s">
        <v>565</v>
      </c>
      <c r="C677" s="15" t="s">
        <v>596</v>
      </c>
      <c r="D677" s="15"/>
      <c r="E677" s="16">
        <v>1399999.99</v>
      </c>
      <c r="F677" s="16">
        <v>1399999.99</v>
      </c>
      <c r="G677" s="16">
        <f>F677/E677*100</f>
        <v>100</v>
      </c>
      <c r="H677" s="2"/>
    </row>
    <row r="678" spans="1:8" ht="25.5" outlineLevel="6" x14ac:dyDescent="0.25">
      <c r="A678" s="17" t="s">
        <v>159</v>
      </c>
      <c r="B678" s="15" t="s">
        <v>565</v>
      </c>
      <c r="C678" s="15" t="s">
        <v>596</v>
      </c>
      <c r="D678" s="15" t="s">
        <v>160</v>
      </c>
      <c r="E678" s="18">
        <v>1399999.99</v>
      </c>
      <c r="F678" s="18">
        <v>1399999.99</v>
      </c>
      <c r="G678" s="18">
        <f>F678/E678*100</f>
        <v>100</v>
      </c>
      <c r="H678" s="2"/>
    </row>
    <row r="679" spans="1:8" ht="63.75" outlineLevel="4" x14ac:dyDescent="0.25">
      <c r="A679" s="14" t="s">
        <v>597</v>
      </c>
      <c r="B679" s="15" t="s">
        <v>565</v>
      </c>
      <c r="C679" s="15" t="s">
        <v>598</v>
      </c>
      <c r="D679" s="15"/>
      <c r="E679" s="16">
        <v>9088748.9900000002</v>
      </c>
      <c r="F679" s="16">
        <v>9088748.9900000002</v>
      </c>
      <c r="G679" s="16">
        <f>F679/E679*100</f>
        <v>100</v>
      </c>
      <c r="H679" s="2"/>
    </row>
    <row r="680" spans="1:8" ht="102" outlineLevel="5" x14ac:dyDescent="0.25">
      <c r="A680" s="14" t="s">
        <v>599</v>
      </c>
      <c r="B680" s="15" t="s">
        <v>565</v>
      </c>
      <c r="C680" s="15" t="s">
        <v>600</v>
      </c>
      <c r="D680" s="15"/>
      <c r="E680" s="16">
        <v>8900000</v>
      </c>
      <c r="F680" s="16">
        <v>8900000</v>
      </c>
      <c r="G680" s="16">
        <f>F680/E680*100</f>
        <v>100</v>
      </c>
      <c r="H680" s="2"/>
    </row>
    <row r="681" spans="1:8" ht="25.5" outlineLevel="6" x14ac:dyDescent="0.25">
      <c r="A681" s="17" t="s">
        <v>159</v>
      </c>
      <c r="B681" s="15" t="s">
        <v>565</v>
      </c>
      <c r="C681" s="15" t="s">
        <v>600</v>
      </c>
      <c r="D681" s="15" t="s">
        <v>160</v>
      </c>
      <c r="E681" s="18">
        <v>8900000</v>
      </c>
      <c r="F681" s="18">
        <v>8900000</v>
      </c>
      <c r="G681" s="18">
        <f>F681/E681*100</f>
        <v>100</v>
      </c>
      <c r="H681" s="2"/>
    </row>
    <row r="682" spans="1:8" ht="63.75" outlineLevel="5" x14ac:dyDescent="0.25">
      <c r="A682" s="14" t="s">
        <v>484</v>
      </c>
      <c r="B682" s="15" t="s">
        <v>565</v>
      </c>
      <c r="C682" s="15" t="s">
        <v>601</v>
      </c>
      <c r="D682" s="15"/>
      <c r="E682" s="16">
        <v>98850</v>
      </c>
      <c r="F682" s="16">
        <v>98850</v>
      </c>
      <c r="G682" s="16">
        <f>F682/E682*100</f>
        <v>100</v>
      </c>
      <c r="H682" s="2"/>
    </row>
    <row r="683" spans="1:8" ht="25.5" outlineLevel="6" x14ac:dyDescent="0.25">
      <c r="A683" s="17" t="s">
        <v>159</v>
      </c>
      <c r="B683" s="15" t="s">
        <v>565</v>
      </c>
      <c r="C683" s="15" t="s">
        <v>601</v>
      </c>
      <c r="D683" s="15" t="s">
        <v>160</v>
      </c>
      <c r="E683" s="18">
        <v>98850</v>
      </c>
      <c r="F683" s="18">
        <v>98850</v>
      </c>
      <c r="G683" s="18">
        <f>F683/E683*100</f>
        <v>100</v>
      </c>
      <c r="H683" s="2"/>
    </row>
    <row r="684" spans="1:8" ht="114.75" outlineLevel="5" x14ac:dyDescent="0.25">
      <c r="A684" s="14" t="s">
        <v>602</v>
      </c>
      <c r="B684" s="15" t="s">
        <v>565</v>
      </c>
      <c r="C684" s="15" t="s">
        <v>603</v>
      </c>
      <c r="D684" s="15"/>
      <c r="E684" s="16">
        <v>89898.99</v>
      </c>
      <c r="F684" s="16">
        <v>89898.99</v>
      </c>
      <c r="G684" s="16">
        <f>F684/E684*100</f>
        <v>100</v>
      </c>
      <c r="H684" s="2"/>
    </row>
    <row r="685" spans="1:8" ht="25.5" outlineLevel="6" x14ac:dyDescent="0.25">
      <c r="A685" s="17" t="s">
        <v>159</v>
      </c>
      <c r="B685" s="15" t="s">
        <v>565</v>
      </c>
      <c r="C685" s="15" t="s">
        <v>603</v>
      </c>
      <c r="D685" s="15" t="s">
        <v>160</v>
      </c>
      <c r="E685" s="18">
        <v>89898.99</v>
      </c>
      <c r="F685" s="18">
        <v>89898.99</v>
      </c>
      <c r="G685" s="18">
        <f>F685/E685*100</f>
        <v>100</v>
      </c>
      <c r="H685" s="2"/>
    </row>
    <row r="686" spans="1:8" ht="63.75" outlineLevel="2" x14ac:dyDescent="0.25">
      <c r="A686" s="14" t="s">
        <v>82</v>
      </c>
      <c r="B686" s="15" t="s">
        <v>565</v>
      </c>
      <c r="C686" s="15" t="s">
        <v>83</v>
      </c>
      <c r="D686" s="15"/>
      <c r="E686" s="16">
        <v>7393649.71</v>
      </c>
      <c r="F686" s="16">
        <v>7294785.3099999996</v>
      </c>
      <c r="G686" s="16">
        <f>F686/E686*100</f>
        <v>98.662847120464946</v>
      </c>
      <c r="H686" s="2"/>
    </row>
    <row r="687" spans="1:8" ht="25.5" outlineLevel="3" x14ac:dyDescent="0.25">
      <c r="A687" s="14" t="s">
        <v>108</v>
      </c>
      <c r="B687" s="15" t="s">
        <v>565</v>
      </c>
      <c r="C687" s="15" t="s">
        <v>109</v>
      </c>
      <c r="D687" s="15"/>
      <c r="E687" s="16">
        <v>7393649.71</v>
      </c>
      <c r="F687" s="16">
        <v>7294785.3099999996</v>
      </c>
      <c r="G687" s="16">
        <f>F687/E687*100</f>
        <v>98.662847120464946</v>
      </c>
      <c r="H687" s="2"/>
    </row>
    <row r="688" spans="1:8" ht="25.5" outlineLevel="4" x14ac:dyDescent="0.25">
      <c r="A688" s="14" t="s">
        <v>110</v>
      </c>
      <c r="B688" s="15" t="s">
        <v>565</v>
      </c>
      <c r="C688" s="15" t="s">
        <v>111</v>
      </c>
      <c r="D688" s="15"/>
      <c r="E688" s="16">
        <v>3047842.28</v>
      </c>
      <c r="F688" s="16">
        <v>3020860</v>
      </c>
      <c r="G688" s="16">
        <f>F688/E688*100</f>
        <v>99.114708783421705</v>
      </c>
      <c r="H688" s="2"/>
    </row>
    <row r="689" spans="1:8" ht="51" outlineLevel="5" x14ac:dyDescent="0.25">
      <c r="A689" s="14" t="s">
        <v>112</v>
      </c>
      <c r="B689" s="15" t="s">
        <v>565</v>
      </c>
      <c r="C689" s="15" t="s">
        <v>113</v>
      </c>
      <c r="D689" s="15"/>
      <c r="E689" s="16">
        <v>1294654.28</v>
      </c>
      <c r="F689" s="16">
        <v>1294654.28</v>
      </c>
      <c r="G689" s="16">
        <f>F689/E689*100</f>
        <v>100</v>
      </c>
      <c r="H689" s="2"/>
    </row>
    <row r="690" spans="1:8" ht="25.5" outlineLevel="6" x14ac:dyDescent="0.25">
      <c r="A690" s="17" t="s">
        <v>159</v>
      </c>
      <c r="B690" s="15" t="s">
        <v>565</v>
      </c>
      <c r="C690" s="15" t="s">
        <v>113</v>
      </c>
      <c r="D690" s="15" t="s">
        <v>160</v>
      </c>
      <c r="E690" s="18">
        <v>1294654.28</v>
      </c>
      <c r="F690" s="18">
        <v>1294654.28</v>
      </c>
      <c r="G690" s="18">
        <f>F690/E690*100</f>
        <v>100</v>
      </c>
      <c r="H690" s="2"/>
    </row>
    <row r="691" spans="1:8" ht="51" outlineLevel="5" x14ac:dyDescent="0.25">
      <c r="A691" s="14" t="s">
        <v>114</v>
      </c>
      <c r="B691" s="15" t="s">
        <v>565</v>
      </c>
      <c r="C691" s="15" t="s">
        <v>115</v>
      </c>
      <c r="D691" s="15"/>
      <c r="E691" s="16">
        <v>1753188</v>
      </c>
      <c r="F691" s="16">
        <v>1726205.72</v>
      </c>
      <c r="G691" s="16">
        <f>F691/E691*100</f>
        <v>98.460959121326411</v>
      </c>
      <c r="H691" s="2"/>
    </row>
    <row r="692" spans="1:8" ht="25.5" outlineLevel="6" x14ac:dyDescent="0.25">
      <c r="A692" s="17" t="s">
        <v>159</v>
      </c>
      <c r="B692" s="15" t="s">
        <v>565</v>
      </c>
      <c r="C692" s="15" t="s">
        <v>115</v>
      </c>
      <c r="D692" s="15" t="s">
        <v>160</v>
      </c>
      <c r="E692" s="18">
        <v>1753188</v>
      </c>
      <c r="F692" s="18">
        <v>1726205.72</v>
      </c>
      <c r="G692" s="18">
        <f>F692/E692*100</f>
        <v>98.460959121326411</v>
      </c>
      <c r="H692" s="2"/>
    </row>
    <row r="693" spans="1:8" ht="38.25" outlineLevel="4" x14ac:dyDescent="0.25">
      <c r="A693" s="14" t="s">
        <v>116</v>
      </c>
      <c r="B693" s="15" t="s">
        <v>565</v>
      </c>
      <c r="C693" s="15" t="s">
        <v>117</v>
      </c>
      <c r="D693" s="15"/>
      <c r="E693" s="16">
        <v>4345807.43</v>
      </c>
      <c r="F693" s="16">
        <v>4273925.3099999996</v>
      </c>
      <c r="G693" s="16">
        <f>F693/E693*100</f>
        <v>98.345943276184229</v>
      </c>
      <c r="H693" s="2"/>
    </row>
    <row r="694" spans="1:8" ht="38.25" outlineLevel="5" x14ac:dyDescent="0.25">
      <c r="A694" s="14" t="s">
        <v>375</v>
      </c>
      <c r="B694" s="15" t="s">
        <v>565</v>
      </c>
      <c r="C694" s="15" t="s">
        <v>376</v>
      </c>
      <c r="D694" s="15"/>
      <c r="E694" s="16">
        <v>1260596.6299999999</v>
      </c>
      <c r="F694" s="16">
        <v>1260596.6299999999</v>
      </c>
      <c r="G694" s="16">
        <f>F694/E694*100</f>
        <v>100</v>
      </c>
      <c r="H694" s="2"/>
    </row>
    <row r="695" spans="1:8" ht="25.5" outlineLevel="6" x14ac:dyDescent="0.25">
      <c r="A695" s="17" t="s">
        <v>159</v>
      </c>
      <c r="B695" s="15" t="s">
        <v>565</v>
      </c>
      <c r="C695" s="15" t="s">
        <v>376</v>
      </c>
      <c r="D695" s="15" t="s">
        <v>160</v>
      </c>
      <c r="E695" s="18">
        <v>1260596.6299999999</v>
      </c>
      <c r="F695" s="18">
        <v>1260596.6299999999</v>
      </c>
      <c r="G695" s="18">
        <f>F695/E695*100</f>
        <v>100</v>
      </c>
      <c r="H695" s="2"/>
    </row>
    <row r="696" spans="1:8" ht="25.5" outlineLevel="5" x14ac:dyDescent="0.25">
      <c r="A696" s="14" t="s">
        <v>496</v>
      </c>
      <c r="B696" s="15" t="s">
        <v>565</v>
      </c>
      <c r="C696" s="15" t="s">
        <v>497</v>
      </c>
      <c r="D696" s="15"/>
      <c r="E696" s="16">
        <v>583814.30000000005</v>
      </c>
      <c r="F696" s="16">
        <v>580414.30000000005</v>
      </c>
      <c r="G696" s="16">
        <f>F696/E696*100</f>
        <v>99.417623035269955</v>
      </c>
      <c r="H696" s="2"/>
    </row>
    <row r="697" spans="1:8" ht="25.5" outlineLevel="6" x14ac:dyDescent="0.25">
      <c r="A697" s="17" t="s">
        <v>159</v>
      </c>
      <c r="B697" s="15" t="s">
        <v>565</v>
      </c>
      <c r="C697" s="15" t="s">
        <v>497</v>
      </c>
      <c r="D697" s="15" t="s">
        <v>160</v>
      </c>
      <c r="E697" s="18">
        <v>583814.30000000005</v>
      </c>
      <c r="F697" s="18">
        <v>580414.30000000005</v>
      </c>
      <c r="G697" s="18">
        <f>F697/E697*100</f>
        <v>99.417623035269955</v>
      </c>
      <c r="H697" s="2"/>
    </row>
    <row r="698" spans="1:8" ht="51" outlineLevel="5" x14ac:dyDescent="0.25">
      <c r="A698" s="14" t="s">
        <v>118</v>
      </c>
      <c r="B698" s="15" t="s">
        <v>565</v>
      </c>
      <c r="C698" s="15" t="s">
        <v>119</v>
      </c>
      <c r="D698" s="15"/>
      <c r="E698" s="16">
        <v>1799769</v>
      </c>
      <c r="F698" s="16">
        <v>1757779</v>
      </c>
      <c r="G698" s="16">
        <f>F698/E698*100</f>
        <v>97.666922810649595</v>
      </c>
      <c r="H698" s="2"/>
    </row>
    <row r="699" spans="1:8" ht="25.5" outlineLevel="6" x14ac:dyDescent="0.25">
      <c r="A699" s="17" t="s">
        <v>159</v>
      </c>
      <c r="B699" s="15" t="s">
        <v>565</v>
      </c>
      <c r="C699" s="15" t="s">
        <v>119</v>
      </c>
      <c r="D699" s="15" t="s">
        <v>160</v>
      </c>
      <c r="E699" s="18">
        <v>1799769</v>
      </c>
      <c r="F699" s="18">
        <v>1757779</v>
      </c>
      <c r="G699" s="18">
        <f>F699/E699*100</f>
        <v>97.666922810649595</v>
      </c>
      <c r="H699" s="2"/>
    </row>
    <row r="700" spans="1:8" ht="38.25" outlineLevel="5" x14ac:dyDescent="0.25">
      <c r="A700" s="14" t="s">
        <v>120</v>
      </c>
      <c r="B700" s="15" t="s">
        <v>565</v>
      </c>
      <c r="C700" s="15" t="s">
        <v>121</v>
      </c>
      <c r="D700" s="15"/>
      <c r="E700" s="16">
        <v>190138.8</v>
      </c>
      <c r="F700" s="16">
        <v>190138.8</v>
      </c>
      <c r="G700" s="16">
        <f>F700/E700*100</f>
        <v>100</v>
      </c>
      <c r="H700" s="2"/>
    </row>
    <row r="701" spans="1:8" ht="25.5" outlineLevel="6" x14ac:dyDescent="0.25">
      <c r="A701" s="17" t="s">
        <v>159</v>
      </c>
      <c r="B701" s="15" t="s">
        <v>565</v>
      </c>
      <c r="C701" s="15" t="s">
        <v>121</v>
      </c>
      <c r="D701" s="15" t="s">
        <v>160</v>
      </c>
      <c r="E701" s="18">
        <v>190138.8</v>
      </c>
      <c r="F701" s="18">
        <v>190138.8</v>
      </c>
      <c r="G701" s="18">
        <f>F701/E701*100</f>
        <v>100</v>
      </c>
      <c r="H701" s="2"/>
    </row>
    <row r="702" spans="1:8" ht="38.25" outlineLevel="5" x14ac:dyDescent="0.25">
      <c r="A702" s="14" t="s">
        <v>377</v>
      </c>
      <c r="B702" s="15" t="s">
        <v>565</v>
      </c>
      <c r="C702" s="15" t="s">
        <v>378</v>
      </c>
      <c r="D702" s="15"/>
      <c r="E702" s="16">
        <v>407003</v>
      </c>
      <c r="F702" s="16">
        <v>380510.88</v>
      </c>
      <c r="G702" s="16">
        <f>F702/E702*100</f>
        <v>93.490927585300355</v>
      </c>
      <c r="H702" s="2"/>
    </row>
    <row r="703" spans="1:8" ht="25.5" outlineLevel="6" x14ac:dyDescent="0.25">
      <c r="A703" s="17" t="s">
        <v>159</v>
      </c>
      <c r="B703" s="15" t="s">
        <v>565</v>
      </c>
      <c r="C703" s="15" t="s">
        <v>378</v>
      </c>
      <c r="D703" s="15" t="s">
        <v>160</v>
      </c>
      <c r="E703" s="18">
        <v>407003</v>
      </c>
      <c r="F703" s="18">
        <v>380510.88</v>
      </c>
      <c r="G703" s="18">
        <f>F703/E703*100</f>
        <v>93.490927585300355</v>
      </c>
      <c r="H703" s="2"/>
    </row>
    <row r="704" spans="1:8" ht="38.25" outlineLevel="5" x14ac:dyDescent="0.25">
      <c r="A704" s="14" t="s">
        <v>498</v>
      </c>
      <c r="B704" s="15" t="s">
        <v>565</v>
      </c>
      <c r="C704" s="15" t="s">
        <v>499</v>
      </c>
      <c r="D704" s="15"/>
      <c r="E704" s="16">
        <v>104485.7</v>
      </c>
      <c r="F704" s="16">
        <v>104485.7</v>
      </c>
      <c r="G704" s="16">
        <f>F704/E704*100</f>
        <v>100</v>
      </c>
      <c r="H704" s="2"/>
    </row>
    <row r="705" spans="1:8" ht="25.5" outlineLevel="6" x14ac:dyDescent="0.25">
      <c r="A705" s="17" t="s">
        <v>159</v>
      </c>
      <c r="B705" s="15" t="s">
        <v>565</v>
      </c>
      <c r="C705" s="15" t="s">
        <v>499</v>
      </c>
      <c r="D705" s="15" t="s">
        <v>160</v>
      </c>
      <c r="E705" s="18">
        <v>104485.7</v>
      </c>
      <c r="F705" s="18">
        <v>104485.7</v>
      </c>
      <c r="G705" s="18">
        <f>F705/E705*100</f>
        <v>100</v>
      </c>
      <c r="H705" s="2"/>
    </row>
    <row r="706" spans="1:8" ht="25.5" outlineLevel="1" x14ac:dyDescent="0.25">
      <c r="A706" s="14" t="s">
        <v>604</v>
      </c>
      <c r="B706" s="15" t="s">
        <v>605</v>
      </c>
      <c r="C706" s="15"/>
      <c r="D706" s="15"/>
      <c r="E706" s="16">
        <v>6963726.0499999998</v>
      </c>
      <c r="F706" s="16">
        <v>6957725.4500000002</v>
      </c>
      <c r="G706" s="16">
        <f>F706/E706*100</f>
        <v>99.913830613712904</v>
      </c>
      <c r="H706" s="2"/>
    </row>
    <row r="707" spans="1:8" ht="76.5" outlineLevel="2" x14ac:dyDescent="0.25">
      <c r="A707" s="14" t="s">
        <v>31</v>
      </c>
      <c r="B707" s="15" t="s">
        <v>605</v>
      </c>
      <c r="C707" s="15" t="s">
        <v>32</v>
      </c>
      <c r="D707" s="15"/>
      <c r="E707" s="16">
        <v>17298</v>
      </c>
      <c r="F707" s="16">
        <v>17298</v>
      </c>
      <c r="G707" s="16">
        <f>F707/E707*100</f>
        <v>100</v>
      </c>
      <c r="H707" s="2"/>
    </row>
    <row r="708" spans="1:8" ht="51" outlineLevel="3" x14ac:dyDescent="0.25">
      <c r="A708" s="14" t="s">
        <v>33</v>
      </c>
      <c r="B708" s="15" t="s">
        <v>605</v>
      </c>
      <c r="C708" s="15" t="s">
        <v>34</v>
      </c>
      <c r="D708" s="15"/>
      <c r="E708" s="16">
        <v>17298</v>
      </c>
      <c r="F708" s="16">
        <v>17298</v>
      </c>
      <c r="G708" s="16">
        <f>F708/E708*100</f>
        <v>100</v>
      </c>
      <c r="H708" s="2"/>
    </row>
    <row r="709" spans="1:8" ht="51" outlineLevel="4" x14ac:dyDescent="0.25">
      <c r="A709" s="14" t="s">
        <v>35</v>
      </c>
      <c r="B709" s="15" t="s">
        <v>605</v>
      </c>
      <c r="C709" s="15" t="s">
        <v>36</v>
      </c>
      <c r="D709" s="15"/>
      <c r="E709" s="16">
        <v>17298</v>
      </c>
      <c r="F709" s="16">
        <v>17298</v>
      </c>
      <c r="G709" s="16">
        <f>F709/E709*100</f>
        <v>100</v>
      </c>
      <c r="H709" s="2"/>
    </row>
    <row r="710" spans="1:8" ht="25.5" outlineLevel="5" x14ac:dyDescent="0.25">
      <c r="A710" s="14" t="s">
        <v>37</v>
      </c>
      <c r="B710" s="15" t="s">
        <v>605</v>
      </c>
      <c r="C710" s="15" t="s">
        <v>38</v>
      </c>
      <c r="D710" s="15"/>
      <c r="E710" s="16">
        <v>17298</v>
      </c>
      <c r="F710" s="16">
        <v>17298</v>
      </c>
      <c r="G710" s="16">
        <f>F710/E710*100</f>
        <v>100</v>
      </c>
      <c r="H710" s="2"/>
    </row>
    <row r="711" spans="1:8" outlineLevel="6" x14ac:dyDescent="0.25">
      <c r="A711" s="17" t="s">
        <v>19</v>
      </c>
      <c r="B711" s="15" t="s">
        <v>605</v>
      </c>
      <c r="C711" s="15" t="s">
        <v>38</v>
      </c>
      <c r="D711" s="15" t="s">
        <v>20</v>
      </c>
      <c r="E711" s="18">
        <v>17298</v>
      </c>
      <c r="F711" s="18">
        <v>17298</v>
      </c>
      <c r="G711" s="18">
        <f>F711/E711*100</f>
        <v>100</v>
      </c>
      <c r="H711" s="2"/>
    </row>
    <row r="712" spans="1:8" ht="63.75" outlineLevel="2" x14ac:dyDescent="0.25">
      <c r="A712" s="14" t="s">
        <v>566</v>
      </c>
      <c r="B712" s="15" t="s">
        <v>605</v>
      </c>
      <c r="C712" s="15" t="s">
        <v>567</v>
      </c>
      <c r="D712" s="15"/>
      <c r="E712" s="16">
        <v>6946428.0499999998</v>
      </c>
      <c r="F712" s="16">
        <v>6940427.4500000002</v>
      </c>
      <c r="G712" s="16">
        <f>F712/E712*100</f>
        <v>99.913616034646751</v>
      </c>
      <c r="H712" s="2"/>
    </row>
    <row r="713" spans="1:8" ht="25.5" outlineLevel="3" x14ac:dyDescent="0.25">
      <c r="A713" s="14" t="s">
        <v>579</v>
      </c>
      <c r="B713" s="15" t="s">
        <v>605</v>
      </c>
      <c r="C713" s="15" t="s">
        <v>580</v>
      </c>
      <c r="D713" s="15"/>
      <c r="E713" s="16">
        <v>49999</v>
      </c>
      <c r="F713" s="16">
        <v>49999</v>
      </c>
      <c r="G713" s="16">
        <f>F713/E713*100</f>
        <v>100</v>
      </c>
      <c r="H713" s="2"/>
    </row>
    <row r="714" spans="1:8" ht="25.5" outlineLevel="4" x14ac:dyDescent="0.25">
      <c r="A714" s="14" t="s">
        <v>606</v>
      </c>
      <c r="B714" s="15" t="s">
        <v>605</v>
      </c>
      <c r="C714" s="15" t="s">
        <v>607</v>
      </c>
      <c r="D714" s="15"/>
      <c r="E714" s="16">
        <v>49999</v>
      </c>
      <c r="F714" s="16">
        <v>49999</v>
      </c>
      <c r="G714" s="16">
        <f>F714/E714*100</f>
        <v>100</v>
      </c>
      <c r="H714" s="2"/>
    </row>
    <row r="715" spans="1:8" ht="38.25" outlineLevel="5" x14ac:dyDescent="0.25">
      <c r="A715" s="14" t="s">
        <v>608</v>
      </c>
      <c r="B715" s="15" t="s">
        <v>605</v>
      </c>
      <c r="C715" s="15" t="s">
        <v>609</v>
      </c>
      <c r="D715" s="15"/>
      <c r="E715" s="16">
        <v>49999</v>
      </c>
      <c r="F715" s="16">
        <v>49999</v>
      </c>
      <c r="G715" s="16">
        <f>F715/E715*100</f>
        <v>100</v>
      </c>
      <c r="H715" s="2"/>
    </row>
    <row r="716" spans="1:8" ht="25.5" outlineLevel="6" x14ac:dyDescent="0.25">
      <c r="A716" s="17" t="s">
        <v>159</v>
      </c>
      <c r="B716" s="15" t="s">
        <v>605</v>
      </c>
      <c r="C716" s="15" t="s">
        <v>609</v>
      </c>
      <c r="D716" s="15" t="s">
        <v>160</v>
      </c>
      <c r="E716" s="18">
        <v>49999</v>
      </c>
      <c r="F716" s="18">
        <v>49999</v>
      </c>
      <c r="G716" s="18">
        <f>F716/E716*100</f>
        <v>100</v>
      </c>
      <c r="H716" s="2"/>
    </row>
    <row r="717" spans="1:8" ht="25.5" outlineLevel="3" x14ac:dyDescent="0.25">
      <c r="A717" s="14" t="s">
        <v>84</v>
      </c>
      <c r="B717" s="15" t="s">
        <v>605</v>
      </c>
      <c r="C717" s="15" t="s">
        <v>589</v>
      </c>
      <c r="D717" s="15"/>
      <c r="E717" s="16">
        <v>6896429.0499999998</v>
      </c>
      <c r="F717" s="16">
        <v>6890428.4500000002</v>
      </c>
      <c r="G717" s="16">
        <f>F717/E717*100</f>
        <v>99.91298975228348</v>
      </c>
      <c r="H717" s="2"/>
    </row>
    <row r="718" spans="1:8" ht="51" outlineLevel="4" x14ac:dyDescent="0.25">
      <c r="A718" s="14" t="s">
        <v>554</v>
      </c>
      <c r="B718" s="15" t="s">
        <v>605</v>
      </c>
      <c r="C718" s="15" t="s">
        <v>610</v>
      </c>
      <c r="D718" s="15"/>
      <c r="E718" s="16">
        <v>6888749.0499999998</v>
      </c>
      <c r="F718" s="16">
        <v>6882748.4500000002</v>
      </c>
      <c r="G718" s="16">
        <f>F718/E718*100</f>
        <v>99.912892747922072</v>
      </c>
      <c r="H718" s="2"/>
    </row>
    <row r="719" spans="1:8" outlineLevel="5" x14ac:dyDescent="0.25">
      <c r="A719" s="14" t="s">
        <v>52</v>
      </c>
      <c r="B719" s="15" t="s">
        <v>605</v>
      </c>
      <c r="C719" s="15" t="s">
        <v>611</v>
      </c>
      <c r="D719" s="15"/>
      <c r="E719" s="16">
        <v>6888749.0499999998</v>
      </c>
      <c r="F719" s="16">
        <v>6882748.4500000002</v>
      </c>
      <c r="G719" s="16">
        <f>F719/E719*100</f>
        <v>99.912892747922072</v>
      </c>
      <c r="H719" s="2"/>
    </row>
    <row r="720" spans="1:8" ht="25.5" outlineLevel="6" x14ac:dyDescent="0.25">
      <c r="A720" s="17" t="s">
        <v>13</v>
      </c>
      <c r="B720" s="15" t="s">
        <v>605</v>
      </c>
      <c r="C720" s="15" t="s">
        <v>611</v>
      </c>
      <c r="D720" s="15" t="s">
        <v>14</v>
      </c>
      <c r="E720" s="18">
        <v>5231459.78</v>
      </c>
      <c r="F720" s="18">
        <v>5231459.18</v>
      </c>
      <c r="G720" s="18">
        <f>F720/E720*100</f>
        <v>99.999988530925862</v>
      </c>
      <c r="H720" s="2"/>
    </row>
    <row r="721" spans="1:8" ht="63.75" outlineLevel="6" x14ac:dyDescent="0.25">
      <c r="A721" s="17" t="s">
        <v>17</v>
      </c>
      <c r="B721" s="15" t="s">
        <v>605</v>
      </c>
      <c r="C721" s="15" t="s">
        <v>611</v>
      </c>
      <c r="D721" s="15" t="s">
        <v>18</v>
      </c>
      <c r="E721" s="18">
        <v>1569028.7</v>
      </c>
      <c r="F721" s="18">
        <v>1563028.7</v>
      </c>
      <c r="G721" s="18">
        <f>F721/E721*100</f>
        <v>99.617597817044384</v>
      </c>
      <c r="H721" s="2"/>
    </row>
    <row r="722" spans="1:8" outlineLevel="6" x14ac:dyDescent="0.25">
      <c r="A722" s="17" t="s">
        <v>19</v>
      </c>
      <c r="B722" s="15" t="s">
        <v>605</v>
      </c>
      <c r="C722" s="15" t="s">
        <v>611</v>
      </c>
      <c r="D722" s="15" t="s">
        <v>20</v>
      </c>
      <c r="E722" s="18">
        <v>88260.57</v>
      </c>
      <c r="F722" s="18">
        <v>88260.57</v>
      </c>
      <c r="G722" s="18">
        <f>F722/E722*100</f>
        <v>100</v>
      </c>
      <c r="H722" s="2"/>
    </row>
    <row r="723" spans="1:8" ht="38.25" outlineLevel="4" x14ac:dyDescent="0.25">
      <c r="A723" s="14" t="s">
        <v>590</v>
      </c>
      <c r="B723" s="15" t="s">
        <v>605</v>
      </c>
      <c r="C723" s="15" t="s">
        <v>591</v>
      </c>
      <c r="D723" s="15"/>
      <c r="E723" s="16">
        <v>7680</v>
      </c>
      <c r="F723" s="16">
        <v>7680</v>
      </c>
      <c r="G723" s="16">
        <f>F723/E723*100</f>
        <v>100</v>
      </c>
      <c r="H723" s="2"/>
    </row>
    <row r="724" spans="1:8" ht="51" outlineLevel="5" x14ac:dyDescent="0.25">
      <c r="A724" s="14" t="s">
        <v>150</v>
      </c>
      <c r="B724" s="15" t="s">
        <v>605</v>
      </c>
      <c r="C724" s="15" t="s">
        <v>612</v>
      </c>
      <c r="D724" s="15"/>
      <c r="E724" s="16">
        <v>7680</v>
      </c>
      <c r="F724" s="16">
        <v>7680</v>
      </c>
      <c r="G724" s="16">
        <f>F724/E724*100</f>
        <v>100</v>
      </c>
      <c r="H724" s="2"/>
    </row>
    <row r="725" spans="1:8" outlineLevel="6" x14ac:dyDescent="0.25">
      <c r="A725" s="17" t="s">
        <v>19</v>
      </c>
      <c r="B725" s="15" t="s">
        <v>605</v>
      </c>
      <c r="C725" s="15" t="s">
        <v>612</v>
      </c>
      <c r="D725" s="15" t="s">
        <v>20</v>
      </c>
      <c r="E725" s="18">
        <v>7680</v>
      </c>
      <c r="F725" s="18">
        <v>7680</v>
      </c>
      <c r="G725" s="18">
        <f>F725/E725*100</f>
        <v>100</v>
      </c>
      <c r="H725" s="2"/>
    </row>
    <row r="726" spans="1:8" x14ac:dyDescent="0.25">
      <c r="A726" s="14" t="s">
        <v>613</v>
      </c>
      <c r="B726" s="15" t="s">
        <v>614</v>
      </c>
      <c r="C726" s="15"/>
      <c r="D726" s="15"/>
      <c r="E726" s="16">
        <v>16262093.16</v>
      </c>
      <c r="F726" s="16">
        <v>16236932.57</v>
      </c>
      <c r="G726" s="16">
        <f>F726/E726*100</f>
        <v>99.845280741215475</v>
      </c>
      <c r="H726" s="2"/>
    </row>
    <row r="727" spans="1:8" outlineLevel="1" x14ac:dyDescent="0.25">
      <c r="A727" s="14" t="s">
        <v>615</v>
      </c>
      <c r="B727" s="15" t="s">
        <v>616</v>
      </c>
      <c r="C727" s="15"/>
      <c r="D727" s="15"/>
      <c r="E727" s="16">
        <v>3534353.04</v>
      </c>
      <c r="F727" s="16">
        <v>3534036.46</v>
      </c>
      <c r="G727" s="16">
        <f>F727/E727*100</f>
        <v>99.991042773700954</v>
      </c>
      <c r="H727" s="2"/>
    </row>
    <row r="728" spans="1:8" ht="63.75" outlineLevel="2" x14ac:dyDescent="0.25">
      <c r="A728" s="14" t="s">
        <v>5</v>
      </c>
      <c r="B728" s="15" t="s">
        <v>616</v>
      </c>
      <c r="C728" s="15" t="s">
        <v>6</v>
      </c>
      <c r="D728" s="15"/>
      <c r="E728" s="16">
        <v>3534353.04</v>
      </c>
      <c r="F728" s="16">
        <v>3534036.46</v>
      </c>
      <c r="G728" s="16">
        <f>F728/E728*100</f>
        <v>99.991042773700954</v>
      </c>
      <c r="H728" s="2"/>
    </row>
    <row r="729" spans="1:8" ht="25.5" outlineLevel="3" x14ac:dyDescent="0.25">
      <c r="A729" s="14" t="s">
        <v>7</v>
      </c>
      <c r="B729" s="15" t="s">
        <v>616</v>
      </c>
      <c r="C729" s="15" t="s">
        <v>8</v>
      </c>
      <c r="D729" s="15"/>
      <c r="E729" s="16">
        <v>3534353.04</v>
      </c>
      <c r="F729" s="16">
        <v>3534036.46</v>
      </c>
      <c r="G729" s="16">
        <f>F729/E729*100</f>
        <v>99.991042773700954</v>
      </c>
      <c r="H729" s="2"/>
    </row>
    <row r="730" spans="1:8" ht="25.5" outlineLevel="4" x14ac:dyDescent="0.25">
      <c r="A730" s="14" t="s">
        <v>9</v>
      </c>
      <c r="B730" s="15" t="s">
        <v>616</v>
      </c>
      <c r="C730" s="15" t="s">
        <v>10</v>
      </c>
      <c r="D730" s="15"/>
      <c r="E730" s="16">
        <v>3534353.04</v>
      </c>
      <c r="F730" s="16">
        <v>3534036.46</v>
      </c>
      <c r="G730" s="16">
        <f>F730/E730*100</f>
        <v>99.991042773700954</v>
      </c>
      <c r="H730" s="2"/>
    </row>
    <row r="731" spans="1:8" ht="25.5" outlineLevel="5" x14ac:dyDescent="0.25">
      <c r="A731" s="14" t="s">
        <v>617</v>
      </c>
      <c r="B731" s="15" t="s">
        <v>616</v>
      </c>
      <c r="C731" s="15" t="s">
        <v>618</v>
      </c>
      <c r="D731" s="15"/>
      <c r="E731" s="16">
        <v>3534353.04</v>
      </c>
      <c r="F731" s="16">
        <v>3534036.46</v>
      </c>
      <c r="G731" s="16">
        <f>F731/E731*100</f>
        <v>99.991042773700954</v>
      </c>
      <c r="H731" s="2"/>
    </row>
    <row r="732" spans="1:8" ht="25.5" outlineLevel="6" x14ac:dyDescent="0.25">
      <c r="A732" s="17" t="s">
        <v>619</v>
      </c>
      <c r="B732" s="15" t="s">
        <v>616</v>
      </c>
      <c r="C732" s="15" t="s">
        <v>618</v>
      </c>
      <c r="D732" s="15" t="s">
        <v>620</v>
      </c>
      <c r="E732" s="18">
        <v>3534353.04</v>
      </c>
      <c r="F732" s="18">
        <v>3534036.46</v>
      </c>
      <c r="G732" s="18">
        <f>F732/E732*100</f>
        <v>99.991042773700954</v>
      </c>
      <c r="H732" s="2"/>
    </row>
    <row r="733" spans="1:8" outlineLevel="1" x14ac:dyDescent="0.25">
      <c r="A733" s="14" t="s">
        <v>621</v>
      </c>
      <c r="B733" s="15" t="s">
        <v>622</v>
      </c>
      <c r="C733" s="15"/>
      <c r="D733" s="15"/>
      <c r="E733" s="16">
        <v>2208696.4300000002</v>
      </c>
      <c r="F733" s="16">
        <v>2186283.2999999998</v>
      </c>
      <c r="G733" s="16">
        <f>F733/E733*100</f>
        <v>98.985232660515493</v>
      </c>
      <c r="H733" s="2"/>
    </row>
    <row r="734" spans="1:8" ht="63.75" outlineLevel="2" x14ac:dyDescent="0.25">
      <c r="A734" s="14" t="s">
        <v>39</v>
      </c>
      <c r="B734" s="15" t="s">
        <v>622</v>
      </c>
      <c r="C734" s="15" t="s">
        <v>40</v>
      </c>
      <c r="D734" s="15"/>
      <c r="E734" s="16">
        <v>2208696.4300000002</v>
      </c>
      <c r="F734" s="16">
        <v>2186283.2999999998</v>
      </c>
      <c r="G734" s="16">
        <f>F734/E734*100</f>
        <v>98.985232660515493</v>
      </c>
      <c r="H734" s="2"/>
    </row>
    <row r="735" spans="1:8" ht="38.25" outlineLevel="3" x14ac:dyDescent="0.25">
      <c r="A735" s="14" t="s">
        <v>47</v>
      </c>
      <c r="B735" s="15" t="s">
        <v>622</v>
      </c>
      <c r="C735" s="15" t="s">
        <v>48</v>
      </c>
      <c r="D735" s="15"/>
      <c r="E735" s="16">
        <v>1070936.19</v>
      </c>
      <c r="F735" s="16">
        <v>1068366.7</v>
      </c>
      <c r="G735" s="16">
        <f>F735/E735*100</f>
        <v>99.760070672371242</v>
      </c>
      <c r="H735" s="2"/>
    </row>
    <row r="736" spans="1:8" ht="114.75" outlineLevel="4" x14ac:dyDescent="0.25">
      <c r="A736" s="14" t="s">
        <v>623</v>
      </c>
      <c r="B736" s="15" t="s">
        <v>622</v>
      </c>
      <c r="C736" s="15" t="s">
        <v>624</v>
      </c>
      <c r="D736" s="15"/>
      <c r="E736" s="16">
        <v>1070936.19</v>
      </c>
      <c r="F736" s="16">
        <v>1068366.7</v>
      </c>
      <c r="G736" s="16">
        <f>F736/E736*100</f>
        <v>99.760070672371242</v>
      </c>
      <c r="H736" s="2"/>
    </row>
    <row r="737" spans="1:8" ht="25.5" outlineLevel="5" x14ac:dyDescent="0.25">
      <c r="A737" s="14" t="s">
        <v>625</v>
      </c>
      <c r="B737" s="15" t="s">
        <v>622</v>
      </c>
      <c r="C737" s="15" t="s">
        <v>626</v>
      </c>
      <c r="D737" s="15"/>
      <c r="E737" s="16">
        <v>1070936.19</v>
      </c>
      <c r="F737" s="16">
        <v>1068366.7</v>
      </c>
      <c r="G737" s="16">
        <f>F737/E737*100</f>
        <v>99.760070672371242</v>
      </c>
      <c r="H737" s="2"/>
    </row>
    <row r="738" spans="1:8" ht="25.5" outlineLevel="6" x14ac:dyDescent="0.25">
      <c r="A738" s="17" t="s">
        <v>627</v>
      </c>
      <c r="B738" s="15" t="s">
        <v>622</v>
      </c>
      <c r="C738" s="15" t="s">
        <v>626</v>
      </c>
      <c r="D738" s="15" t="s">
        <v>628</v>
      </c>
      <c r="E738" s="18">
        <v>1070936.19</v>
      </c>
      <c r="F738" s="18">
        <v>1068366.7</v>
      </c>
      <c r="G738" s="18">
        <f>F738/E738*100</f>
        <v>99.760070672371242</v>
      </c>
      <c r="H738" s="2"/>
    </row>
    <row r="739" spans="1:8" ht="25.5" outlineLevel="3" x14ac:dyDescent="0.25">
      <c r="A739" s="14" t="s">
        <v>629</v>
      </c>
      <c r="B739" s="15" t="s">
        <v>622</v>
      </c>
      <c r="C739" s="15" t="s">
        <v>630</v>
      </c>
      <c r="D739" s="15"/>
      <c r="E739" s="16">
        <v>1137760.24</v>
      </c>
      <c r="F739" s="16">
        <v>1117916.6000000001</v>
      </c>
      <c r="G739" s="16">
        <f>F739/E739*100</f>
        <v>98.255903194507837</v>
      </c>
      <c r="H739" s="2"/>
    </row>
    <row r="740" spans="1:8" ht="25.5" outlineLevel="4" x14ac:dyDescent="0.25">
      <c r="A740" s="14" t="s">
        <v>631</v>
      </c>
      <c r="B740" s="15" t="s">
        <v>622</v>
      </c>
      <c r="C740" s="15" t="s">
        <v>632</v>
      </c>
      <c r="D740" s="15"/>
      <c r="E740" s="16">
        <v>932760</v>
      </c>
      <c r="F740" s="16">
        <v>918956</v>
      </c>
      <c r="G740" s="16">
        <f>F740/E740*100</f>
        <v>98.520090912989417</v>
      </c>
      <c r="H740" s="2"/>
    </row>
    <row r="741" spans="1:8" ht="51" outlineLevel="5" x14ac:dyDescent="0.25">
      <c r="A741" s="14" t="s">
        <v>633</v>
      </c>
      <c r="B741" s="15" t="s">
        <v>622</v>
      </c>
      <c r="C741" s="15" t="s">
        <v>634</v>
      </c>
      <c r="D741" s="15"/>
      <c r="E741" s="16">
        <v>150000</v>
      </c>
      <c r="F741" s="16">
        <v>150000</v>
      </c>
      <c r="G741" s="16">
        <f>F741/E741*100</f>
        <v>100</v>
      </c>
      <c r="H741" s="2"/>
    </row>
    <row r="742" spans="1:8" ht="38.25" outlineLevel="6" x14ac:dyDescent="0.25">
      <c r="A742" s="17" t="s">
        <v>148</v>
      </c>
      <c r="B742" s="15" t="s">
        <v>622</v>
      </c>
      <c r="C742" s="15" t="s">
        <v>634</v>
      </c>
      <c r="D742" s="15" t="s">
        <v>149</v>
      </c>
      <c r="E742" s="18">
        <v>150000</v>
      </c>
      <c r="F742" s="18">
        <v>150000</v>
      </c>
      <c r="G742" s="18">
        <f>F742/E742*100</f>
        <v>100</v>
      </c>
      <c r="H742" s="2"/>
    </row>
    <row r="743" spans="1:8" ht="51" outlineLevel="5" x14ac:dyDescent="0.25">
      <c r="A743" s="14" t="s">
        <v>635</v>
      </c>
      <c r="B743" s="15" t="s">
        <v>622</v>
      </c>
      <c r="C743" s="15" t="s">
        <v>636</v>
      </c>
      <c r="D743" s="15"/>
      <c r="E743" s="16">
        <v>782760</v>
      </c>
      <c r="F743" s="16">
        <v>768956</v>
      </c>
      <c r="G743" s="16">
        <f>F743/E743*100</f>
        <v>98.236496499565646</v>
      </c>
      <c r="H743" s="2"/>
    </row>
    <row r="744" spans="1:8" ht="38.25" outlineLevel="6" x14ac:dyDescent="0.25">
      <c r="A744" s="17" t="s">
        <v>637</v>
      </c>
      <c r="B744" s="15" t="s">
        <v>622</v>
      </c>
      <c r="C744" s="15" t="s">
        <v>636</v>
      </c>
      <c r="D744" s="15" t="s">
        <v>638</v>
      </c>
      <c r="E744" s="18">
        <v>782760</v>
      </c>
      <c r="F744" s="18">
        <v>768956</v>
      </c>
      <c r="G744" s="18">
        <f>F744/E744*100</f>
        <v>98.236496499565646</v>
      </c>
      <c r="H744" s="2"/>
    </row>
    <row r="745" spans="1:8" ht="25.5" outlineLevel="4" x14ac:dyDescent="0.25">
      <c r="A745" s="14" t="s">
        <v>639</v>
      </c>
      <c r="B745" s="15" t="s">
        <v>622</v>
      </c>
      <c r="C745" s="15" t="s">
        <v>640</v>
      </c>
      <c r="D745" s="15"/>
      <c r="E745" s="16">
        <v>205000.24</v>
      </c>
      <c r="F745" s="16">
        <v>198960.6</v>
      </c>
      <c r="G745" s="16">
        <f>F745/E745*100</f>
        <v>97.053837595507204</v>
      </c>
      <c r="H745" s="2"/>
    </row>
    <row r="746" spans="1:8" ht="51" outlineLevel="5" x14ac:dyDescent="0.25">
      <c r="A746" s="14" t="s">
        <v>633</v>
      </c>
      <c r="B746" s="15" t="s">
        <v>622</v>
      </c>
      <c r="C746" s="15" t="s">
        <v>641</v>
      </c>
      <c r="D746" s="15"/>
      <c r="E746" s="16">
        <v>205000.24</v>
      </c>
      <c r="F746" s="16">
        <v>198960.6</v>
      </c>
      <c r="G746" s="16">
        <f>F746/E746*100</f>
        <v>97.053837595507204</v>
      </c>
      <c r="H746" s="2"/>
    </row>
    <row r="747" spans="1:8" outlineLevel="6" x14ac:dyDescent="0.25">
      <c r="A747" s="17" t="s">
        <v>19</v>
      </c>
      <c r="B747" s="15" t="s">
        <v>622</v>
      </c>
      <c r="C747" s="15" t="s">
        <v>641</v>
      </c>
      <c r="D747" s="15" t="s">
        <v>20</v>
      </c>
      <c r="E747" s="18">
        <v>205000.24</v>
      </c>
      <c r="F747" s="18">
        <v>198960.6</v>
      </c>
      <c r="G747" s="18">
        <f>F747/E747*100</f>
        <v>97.053837595507204</v>
      </c>
      <c r="H747" s="2"/>
    </row>
    <row r="748" spans="1:8" outlineLevel="1" x14ac:dyDescent="0.25">
      <c r="A748" s="14" t="s">
        <v>642</v>
      </c>
      <c r="B748" s="15" t="s">
        <v>643</v>
      </c>
      <c r="C748" s="15"/>
      <c r="D748" s="15"/>
      <c r="E748" s="16">
        <v>10519043.689999999</v>
      </c>
      <c r="F748" s="16">
        <v>10516612.810000001</v>
      </c>
      <c r="G748" s="16">
        <f>F748/E748*100</f>
        <v>99.976890674935504</v>
      </c>
      <c r="H748" s="2"/>
    </row>
    <row r="749" spans="1:8" ht="63.75" outlineLevel="2" x14ac:dyDescent="0.25">
      <c r="A749" s="14" t="s">
        <v>431</v>
      </c>
      <c r="B749" s="15" t="s">
        <v>643</v>
      </c>
      <c r="C749" s="15" t="s">
        <v>432</v>
      </c>
      <c r="D749" s="15"/>
      <c r="E749" s="16">
        <v>508413.64</v>
      </c>
      <c r="F749" s="16">
        <v>508413.64</v>
      </c>
      <c r="G749" s="16">
        <f>F749/E749*100</f>
        <v>100</v>
      </c>
      <c r="H749" s="2"/>
    </row>
    <row r="750" spans="1:8" ht="25.5" outlineLevel="3" x14ac:dyDescent="0.25">
      <c r="A750" s="14" t="s">
        <v>433</v>
      </c>
      <c r="B750" s="15" t="s">
        <v>643</v>
      </c>
      <c r="C750" s="15" t="s">
        <v>434</v>
      </c>
      <c r="D750" s="15"/>
      <c r="E750" s="16">
        <v>508413.64</v>
      </c>
      <c r="F750" s="16">
        <v>508413.64</v>
      </c>
      <c r="G750" s="16">
        <f>F750/E750*100</f>
        <v>100</v>
      </c>
      <c r="H750" s="2"/>
    </row>
    <row r="751" spans="1:8" outlineLevel="4" x14ac:dyDescent="0.25">
      <c r="A751" s="14" t="s">
        <v>465</v>
      </c>
      <c r="B751" s="15" t="s">
        <v>643</v>
      </c>
      <c r="C751" s="15" t="s">
        <v>466</v>
      </c>
      <c r="D751" s="15"/>
      <c r="E751" s="16">
        <v>28427.759999999998</v>
      </c>
      <c r="F751" s="16">
        <v>28427.759999999998</v>
      </c>
      <c r="G751" s="16">
        <f>F751/E751*100</f>
        <v>100</v>
      </c>
      <c r="H751" s="2"/>
    </row>
    <row r="752" spans="1:8" ht="38.25" outlineLevel="5" x14ac:dyDescent="0.25">
      <c r="A752" s="14" t="s">
        <v>644</v>
      </c>
      <c r="B752" s="15" t="s">
        <v>643</v>
      </c>
      <c r="C752" s="15" t="s">
        <v>645</v>
      </c>
      <c r="D752" s="15"/>
      <c r="E752" s="16">
        <v>28146.69</v>
      </c>
      <c r="F752" s="16">
        <v>28146.69</v>
      </c>
      <c r="G752" s="16">
        <f>F752/E752*100</f>
        <v>100</v>
      </c>
      <c r="H752" s="2"/>
    </row>
    <row r="753" spans="1:8" ht="25.5" outlineLevel="6" x14ac:dyDescent="0.25">
      <c r="A753" s="17" t="s">
        <v>159</v>
      </c>
      <c r="B753" s="15" t="s">
        <v>643</v>
      </c>
      <c r="C753" s="15" t="s">
        <v>645</v>
      </c>
      <c r="D753" s="15" t="s">
        <v>160</v>
      </c>
      <c r="E753" s="18">
        <v>28146.69</v>
      </c>
      <c r="F753" s="18">
        <v>28146.69</v>
      </c>
      <c r="G753" s="18">
        <f>F753/E753*100</f>
        <v>100</v>
      </c>
      <c r="H753" s="2"/>
    </row>
    <row r="754" spans="1:8" ht="38.25" outlineLevel="5" x14ac:dyDescent="0.25">
      <c r="A754" s="14" t="s">
        <v>646</v>
      </c>
      <c r="B754" s="15" t="s">
        <v>643</v>
      </c>
      <c r="C754" s="15" t="s">
        <v>647</v>
      </c>
      <c r="D754" s="15"/>
      <c r="E754" s="16">
        <v>281.07</v>
      </c>
      <c r="F754" s="16">
        <v>281.07</v>
      </c>
      <c r="G754" s="16">
        <f>F754/E754*100</f>
        <v>100</v>
      </c>
      <c r="H754" s="2"/>
    </row>
    <row r="755" spans="1:8" ht="25.5" outlineLevel="6" x14ac:dyDescent="0.25">
      <c r="A755" s="17" t="s">
        <v>159</v>
      </c>
      <c r="B755" s="15" t="s">
        <v>643</v>
      </c>
      <c r="C755" s="15" t="s">
        <v>647</v>
      </c>
      <c r="D755" s="15" t="s">
        <v>160</v>
      </c>
      <c r="E755" s="18">
        <v>281.07</v>
      </c>
      <c r="F755" s="18">
        <v>281.07</v>
      </c>
      <c r="G755" s="18">
        <f>F755/E755*100</f>
        <v>100</v>
      </c>
      <c r="H755" s="2"/>
    </row>
    <row r="756" spans="1:8" ht="25.5" outlineLevel="4" x14ac:dyDescent="0.25">
      <c r="A756" s="14" t="s">
        <v>474</v>
      </c>
      <c r="B756" s="15" t="s">
        <v>643</v>
      </c>
      <c r="C756" s="15" t="s">
        <v>475</v>
      </c>
      <c r="D756" s="15"/>
      <c r="E756" s="16">
        <v>479985.88</v>
      </c>
      <c r="F756" s="16">
        <v>479985.88</v>
      </c>
      <c r="G756" s="16">
        <f>F756/E756*100</f>
        <v>100</v>
      </c>
      <c r="H756" s="2"/>
    </row>
    <row r="757" spans="1:8" outlineLevel="5" x14ac:dyDescent="0.25">
      <c r="A757" s="14" t="s">
        <v>0</v>
      </c>
      <c r="B757" s="15" t="s">
        <v>643</v>
      </c>
      <c r="C757" s="15" t="s">
        <v>648</v>
      </c>
      <c r="D757" s="15"/>
      <c r="E757" s="16">
        <v>163390.25</v>
      </c>
      <c r="F757" s="16">
        <v>163390.25</v>
      </c>
      <c r="G757" s="16">
        <f>F757/E757*100</f>
        <v>100</v>
      </c>
      <c r="H757" s="2"/>
    </row>
    <row r="758" spans="1:8" ht="25.5" outlineLevel="6" x14ac:dyDescent="0.25">
      <c r="A758" s="17" t="s">
        <v>159</v>
      </c>
      <c r="B758" s="15" t="s">
        <v>643</v>
      </c>
      <c r="C758" s="15" t="s">
        <v>648</v>
      </c>
      <c r="D758" s="15" t="s">
        <v>160</v>
      </c>
      <c r="E758" s="18">
        <v>163390.25</v>
      </c>
      <c r="F758" s="18">
        <v>163390.25</v>
      </c>
      <c r="G758" s="18">
        <f>F758/E758*100</f>
        <v>100</v>
      </c>
      <c r="H758" s="2"/>
    </row>
    <row r="759" spans="1:8" ht="127.5" outlineLevel="5" x14ac:dyDescent="0.25">
      <c r="A759" s="14" t="s">
        <v>649</v>
      </c>
      <c r="B759" s="15" t="s">
        <v>643</v>
      </c>
      <c r="C759" s="15" t="s">
        <v>650</v>
      </c>
      <c r="D759" s="15"/>
      <c r="E759" s="16">
        <v>238612.37</v>
      </c>
      <c r="F759" s="16">
        <v>238612.37</v>
      </c>
      <c r="G759" s="16">
        <f>F759/E759*100</f>
        <v>100</v>
      </c>
      <c r="H759" s="2"/>
    </row>
    <row r="760" spans="1:8" ht="25.5" outlineLevel="6" x14ac:dyDescent="0.25">
      <c r="A760" s="17" t="s">
        <v>159</v>
      </c>
      <c r="B760" s="15" t="s">
        <v>643</v>
      </c>
      <c r="C760" s="15" t="s">
        <v>650</v>
      </c>
      <c r="D760" s="15" t="s">
        <v>160</v>
      </c>
      <c r="E760" s="18">
        <v>238612.37</v>
      </c>
      <c r="F760" s="18">
        <v>238612.37</v>
      </c>
      <c r="G760" s="18">
        <f>F760/E760*100</f>
        <v>100</v>
      </c>
      <c r="H760" s="2"/>
    </row>
    <row r="761" spans="1:8" ht="242.25" outlineLevel="5" x14ac:dyDescent="0.25">
      <c r="A761" s="14" t="s">
        <v>651</v>
      </c>
      <c r="B761" s="15" t="s">
        <v>643</v>
      </c>
      <c r="C761" s="15" t="s">
        <v>652</v>
      </c>
      <c r="D761" s="15"/>
      <c r="E761" s="16">
        <v>75573</v>
      </c>
      <c r="F761" s="16">
        <v>75573</v>
      </c>
      <c r="G761" s="16">
        <f>F761/E761*100</f>
        <v>100</v>
      </c>
      <c r="H761" s="2"/>
    </row>
    <row r="762" spans="1:8" ht="25.5" outlineLevel="6" x14ac:dyDescent="0.25">
      <c r="A762" s="17" t="s">
        <v>159</v>
      </c>
      <c r="B762" s="15" t="s">
        <v>643</v>
      </c>
      <c r="C762" s="15" t="s">
        <v>652</v>
      </c>
      <c r="D762" s="15" t="s">
        <v>160</v>
      </c>
      <c r="E762" s="18">
        <v>75573</v>
      </c>
      <c r="F762" s="18">
        <v>75573</v>
      </c>
      <c r="G762" s="18">
        <f>F762/E762*100</f>
        <v>100</v>
      </c>
      <c r="H762" s="2"/>
    </row>
    <row r="763" spans="1:8" ht="127.5" outlineLevel="5" x14ac:dyDescent="0.25">
      <c r="A763" s="14" t="s">
        <v>653</v>
      </c>
      <c r="B763" s="15" t="s">
        <v>643</v>
      </c>
      <c r="C763" s="15" t="s">
        <v>654</v>
      </c>
      <c r="D763" s="15"/>
      <c r="E763" s="16">
        <v>2410.2600000000002</v>
      </c>
      <c r="F763" s="16">
        <v>2410.2600000000002</v>
      </c>
      <c r="G763" s="16">
        <f>F763/E763*100</f>
        <v>100</v>
      </c>
      <c r="H763" s="2"/>
    </row>
    <row r="764" spans="1:8" ht="25.5" outlineLevel="6" x14ac:dyDescent="0.25">
      <c r="A764" s="17" t="s">
        <v>159</v>
      </c>
      <c r="B764" s="15" t="s">
        <v>643</v>
      </c>
      <c r="C764" s="15" t="s">
        <v>654</v>
      </c>
      <c r="D764" s="15" t="s">
        <v>160</v>
      </c>
      <c r="E764" s="18">
        <v>2410.2600000000002</v>
      </c>
      <c r="F764" s="18">
        <v>2410.2600000000002</v>
      </c>
      <c r="G764" s="18">
        <f>F764/E764*100</f>
        <v>100</v>
      </c>
      <c r="H764" s="2"/>
    </row>
    <row r="765" spans="1:8" ht="63.75" outlineLevel="2" x14ac:dyDescent="0.25">
      <c r="A765" s="14" t="s">
        <v>39</v>
      </c>
      <c r="B765" s="15" t="s">
        <v>643</v>
      </c>
      <c r="C765" s="15" t="s">
        <v>40</v>
      </c>
      <c r="D765" s="15"/>
      <c r="E765" s="16">
        <v>8794797.1300000008</v>
      </c>
      <c r="F765" s="16">
        <v>8792366.25</v>
      </c>
      <c r="G765" s="16">
        <f>F765/E765*100</f>
        <v>99.972360021907619</v>
      </c>
      <c r="H765" s="2"/>
    </row>
    <row r="766" spans="1:8" ht="25.5" outlineLevel="3" x14ac:dyDescent="0.25">
      <c r="A766" s="14" t="s">
        <v>41</v>
      </c>
      <c r="B766" s="15" t="s">
        <v>643</v>
      </c>
      <c r="C766" s="15" t="s">
        <v>42</v>
      </c>
      <c r="D766" s="15"/>
      <c r="E766" s="16">
        <v>8757707.2699999996</v>
      </c>
      <c r="F766" s="16">
        <v>8757707.2699999996</v>
      </c>
      <c r="G766" s="16">
        <f>F766/E766*100</f>
        <v>100</v>
      </c>
      <c r="H766" s="2"/>
    </row>
    <row r="767" spans="1:8" ht="25.5" outlineLevel="4" x14ac:dyDescent="0.25">
      <c r="A767" s="14" t="s">
        <v>655</v>
      </c>
      <c r="B767" s="15" t="s">
        <v>643</v>
      </c>
      <c r="C767" s="15" t="s">
        <v>656</v>
      </c>
      <c r="D767" s="15"/>
      <c r="E767" s="16">
        <v>95000</v>
      </c>
      <c r="F767" s="16">
        <v>95000</v>
      </c>
      <c r="G767" s="16">
        <f>F767/E767*100</f>
        <v>100</v>
      </c>
      <c r="H767" s="2"/>
    </row>
    <row r="768" spans="1:8" ht="25.5" outlineLevel="5" x14ac:dyDescent="0.25">
      <c r="A768" s="14" t="s">
        <v>657</v>
      </c>
      <c r="B768" s="15" t="s">
        <v>643</v>
      </c>
      <c r="C768" s="15" t="s">
        <v>658</v>
      </c>
      <c r="D768" s="15"/>
      <c r="E768" s="16">
        <v>95000</v>
      </c>
      <c r="F768" s="16">
        <v>95000</v>
      </c>
      <c r="G768" s="16">
        <f>F768/E768*100</f>
        <v>100</v>
      </c>
      <c r="H768" s="2"/>
    </row>
    <row r="769" spans="1:8" outlineLevel="6" x14ac:dyDescent="0.25">
      <c r="A769" s="17" t="s">
        <v>19</v>
      </c>
      <c r="B769" s="15" t="s">
        <v>643</v>
      </c>
      <c r="C769" s="15" t="s">
        <v>658</v>
      </c>
      <c r="D769" s="15" t="s">
        <v>20</v>
      </c>
      <c r="E769" s="18">
        <v>45000</v>
      </c>
      <c r="F769" s="18">
        <v>45000</v>
      </c>
      <c r="G769" s="18">
        <f>F769/E769*100</f>
        <v>100</v>
      </c>
      <c r="H769" s="2"/>
    </row>
    <row r="770" spans="1:8" ht="38.25" outlineLevel="6" x14ac:dyDescent="0.25">
      <c r="A770" s="17" t="s">
        <v>148</v>
      </c>
      <c r="B770" s="15" t="s">
        <v>643</v>
      </c>
      <c r="C770" s="15" t="s">
        <v>658</v>
      </c>
      <c r="D770" s="15" t="s">
        <v>149</v>
      </c>
      <c r="E770" s="18">
        <v>50000</v>
      </c>
      <c r="F770" s="18">
        <v>50000</v>
      </c>
      <c r="G770" s="18">
        <f>F770/E770*100</f>
        <v>100</v>
      </c>
      <c r="H770" s="2"/>
    </row>
    <row r="771" spans="1:8" ht="25.5" outlineLevel="4" x14ac:dyDescent="0.25">
      <c r="A771" s="14" t="s">
        <v>659</v>
      </c>
      <c r="B771" s="15" t="s">
        <v>643</v>
      </c>
      <c r="C771" s="15" t="s">
        <v>660</v>
      </c>
      <c r="D771" s="15"/>
      <c r="E771" s="16">
        <v>8662707.2699999996</v>
      </c>
      <c r="F771" s="16">
        <v>8662707.2699999996</v>
      </c>
      <c r="G771" s="16">
        <f>F771/E771*100</f>
        <v>100</v>
      </c>
      <c r="H771" s="2"/>
    </row>
    <row r="772" spans="1:8" ht="51" outlineLevel="5" x14ac:dyDescent="0.25">
      <c r="A772" s="14" t="s">
        <v>661</v>
      </c>
      <c r="B772" s="15" t="s">
        <v>643</v>
      </c>
      <c r="C772" s="15" t="s">
        <v>662</v>
      </c>
      <c r="D772" s="15"/>
      <c r="E772" s="16">
        <v>8662707.2699999996</v>
      </c>
      <c r="F772" s="16">
        <v>8662707.2699999996</v>
      </c>
      <c r="G772" s="16">
        <f>F772/E772*100</f>
        <v>100</v>
      </c>
      <c r="H772" s="2"/>
    </row>
    <row r="773" spans="1:8" ht="25.5" outlineLevel="6" x14ac:dyDescent="0.25">
      <c r="A773" s="17" t="s">
        <v>159</v>
      </c>
      <c r="B773" s="15" t="s">
        <v>643</v>
      </c>
      <c r="C773" s="15" t="s">
        <v>662</v>
      </c>
      <c r="D773" s="15" t="s">
        <v>160</v>
      </c>
      <c r="E773" s="18">
        <v>8662707.2699999996</v>
      </c>
      <c r="F773" s="18">
        <v>8662707.2699999996</v>
      </c>
      <c r="G773" s="18">
        <f>F773/E773*100</f>
        <v>100</v>
      </c>
      <c r="H773" s="2"/>
    </row>
    <row r="774" spans="1:8" ht="38.25" outlineLevel="3" x14ac:dyDescent="0.25">
      <c r="A774" s="14" t="s">
        <v>47</v>
      </c>
      <c r="B774" s="15" t="s">
        <v>643</v>
      </c>
      <c r="C774" s="15" t="s">
        <v>48</v>
      </c>
      <c r="D774" s="15"/>
      <c r="E774" s="16">
        <v>37089.86</v>
      </c>
      <c r="F774" s="16">
        <v>34658.980000000003</v>
      </c>
      <c r="G774" s="16">
        <f>F774/E774*100</f>
        <v>93.445971486546469</v>
      </c>
      <c r="H774" s="2"/>
    </row>
    <row r="775" spans="1:8" ht="38.25" outlineLevel="4" x14ac:dyDescent="0.25">
      <c r="A775" s="14" t="s">
        <v>43</v>
      </c>
      <c r="B775" s="15" t="s">
        <v>643</v>
      </c>
      <c r="C775" s="15" t="s">
        <v>49</v>
      </c>
      <c r="D775" s="15"/>
      <c r="E775" s="16">
        <v>37089.86</v>
      </c>
      <c r="F775" s="16">
        <v>34658.980000000003</v>
      </c>
      <c r="G775" s="16">
        <f>F775/E775*100</f>
        <v>93.445971486546469</v>
      </c>
      <c r="H775" s="2"/>
    </row>
    <row r="776" spans="1:8" ht="140.25" outlineLevel="5" x14ac:dyDescent="0.25">
      <c r="A776" s="14" t="s">
        <v>663</v>
      </c>
      <c r="B776" s="15" t="s">
        <v>643</v>
      </c>
      <c r="C776" s="15" t="s">
        <v>664</v>
      </c>
      <c r="D776" s="15"/>
      <c r="E776" s="16">
        <v>37089.86</v>
      </c>
      <c r="F776" s="16">
        <v>34658.980000000003</v>
      </c>
      <c r="G776" s="16">
        <f>F776/E776*100</f>
        <v>93.445971486546469</v>
      </c>
      <c r="H776" s="2"/>
    </row>
    <row r="777" spans="1:8" outlineLevel="6" x14ac:dyDescent="0.25">
      <c r="A777" s="17" t="s">
        <v>19</v>
      </c>
      <c r="B777" s="15" t="s">
        <v>643</v>
      </c>
      <c r="C777" s="15" t="s">
        <v>664</v>
      </c>
      <c r="D777" s="15" t="s">
        <v>20</v>
      </c>
      <c r="E777" s="18">
        <v>12330.88</v>
      </c>
      <c r="F777" s="18">
        <v>9900</v>
      </c>
      <c r="G777" s="18">
        <f>F777/E777*100</f>
        <v>80.286240722478851</v>
      </c>
      <c r="H777" s="2"/>
    </row>
    <row r="778" spans="1:8" outlineLevel="6" x14ac:dyDescent="0.25">
      <c r="A778" s="17" t="s">
        <v>54</v>
      </c>
      <c r="B778" s="15" t="s">
        <v>643</v>
      </c>
      <c r="C778" s="15" t="s">
        <v>664</v>
      </c>
      <c r="D778" s="15" t="s">
        <v>55</v>
      </c>
      <c r="E778" s="18">
        <v>24758.98</v>
      </c>
      <c r="F778" s="18">
        <v>24758.98</v>
      </c>
      <c r="G778" s="18">
        <f>F778/E778*100</f>
        <v>100</v>
      </c>
      <c r="H778" s="2"/>
    </row>
    <row r="779" spans="1:8" ht="25.5" outlineLevel="2" x14ac:dyDescent="0.25">
      <c r="A779" s="14" t="s">
        <v>21</v>
      </c>
      <c r="B779" s="15" t="s">
        <v>643</v>
      </c>
      <c r="C779" s="15" t="s">
        <v>22</v>
      </c>
      <c r="D779" s="15"/>
      <c r="E779" s="16">
        <v>1215832.92</v>
      </c>
      <c r="F779" s="16">
        <v>1215832.92</v>
      </c>
      <c r="G779" s="16">
        <f>F779/E779*100</f>
        <v>100</v>
      </c>
      <c r="H779" s="2"/>
    </row>
    <row r="780" spans="1:8" outlineLevel="5" x14ac:dyDescent="0.25">
      <c r="A780" s="14" t="s">
        <v>0</v>
      </c>
      <c r="B780" s="15" t="s">
        <v>643</v>
      </c>
      <c r="C780" s="15" t="s">
        <v>665</v>
      </c>
      <c r="D780" s="15"/>
      <c r="E780" s="16">
        <v>1203674.56</v>
      </c>
      <c r="F780" s="16">
        <v>1203674.56</v>
      </c>
      <c r="G780" s="16">
        <f>F780/E780*100</f>
        <v>100</v>
      </c>
      <c r="H780" s="2"/>
    </row>
    <row r="781" spans="1:8" ht="25.5" outlineLevel="6" x14ac:dyDescent="0.25">
      <c r="A781" s="17" t="s">
        <v>159</v>
      </c>
      <c r="B781" s="15" t="s">
        <v>643</v>
      </c>
      <c r="C781" s="15" t="s">
        <v>665</v>
      </c>
      <c r="D781" s="15" t="s">
        <v>160</v>
      </c>
      <c r="E781" s="18">
        <v>1203674.56</v>
      </c>
      <c r="F781" s="18">
        <v>1203674.56</v>
      </c>
      <c r="G781" s="18">
        <f>F781/E781*100</f>
        <v>100</v>
      </c>
      <c r="H781" s="2"/>
    </row>
    <row r="782" spans="1:8" ht="153" outlineLevel="5" x14ac:dyDescent="0.25">
      <c r="A782" s="14" t="s">
        <v>666</v>
      </c>
      <c r="B782" s="15" t="s">
        <v>643</v>
      </c>
      <c r="C782" s="15" t="s">
        <v>667</v>
      </c>
      <c r="D782" s="15"/>
      <c r="E782" s="16">
        <v>12158.36</v>
      </c>
      <c r="F782" s="16">
        <v>12158.36</v>
      </c>
      <c r="G782" s="16">
        <f>F782/E782*100</f>
        <v>100</v>
      </c>
      <c r="H782" s="2"/>
    </row>
    <row r="783" spans="1:8" ht="25.5" outlineLevel="6" x14ac:dyDescent="0.25">
      <c r="A783" s="17" t="s">
        <v>159</v>
      </c>
      <c r="B783" s="15" t="s">
        <v>643</v>
      </c>
      <c r="C783" s="15" t="s">
        <v>667</v>
      </c>
      <c r="D783" s="15" t="s">
        <v>160</v>
      </c>
      <c r="E783" s="18">
        <v>12158.36</v>
      </c>
      <c r="F783" s="18">
        <v>12158.36</v>
      </c>
      <c r="G783" s="18">
        <f>F783/E783*100</f>
        <v>100</v>
      </c>
      <c r="H783" s="2"/>
    </row>
    <row r="784" spans="1:8" x14ac:dyDescent="0.25">
      <c r="A784" s="14" t="s">
        <v>668</v>
      </c>
      <c r="B784" s="15" t="s">
        <v>669</v>
      </c>
      <c r="C784" s="15"/>
      <c r="D784" s="15"/>
      <c r="E784" s="16">
        <v>2491263.88</v>
      </c>
      <c r="F784" s="16">
        <v>2435943.81</v>
      </c>
      <c r="G784" s="16">
        <f>F784/E784*100</f>
        <v>97.779437560022757</v>
      </c>
      <c r="H784" s="2"/>
    </row>
    <row r="785" spans="1:8" outlineLevel="1" x14ac:dyDescent="0.25">
      <c r="A785" s="14" t="s">
        <v>670</v>
      </c>
      <c r="B785" s="15" t="s">
        <v>671</v>
      </c>
      <c r="C785" s="15"/>
      <c r="D785" s="15"/>
      <c r="E785" s="16">
        <v>2459263.88</v>
      </c>
      <c r="F785" s="16">
        <v>2403943.81</v>
      </c>
      <c r="G785" s="16">
        <f>F785/E785*100</f>
        <v>97.750543548828119</v>
      </c>
      <c r="H785" s="2"/>
    </row>
    <row r="786" spans="1:8" ht="76.5" outlineLevel="2" x14ac:dyDescent="0.25">
      <c r="A786" s="14" t="s">
        <v>31</v>
      </c>
      <c r="B786" s="15" t="s">
        <v>671</v>
      </c>
      <c r="C786" s="15" t="s">
        <v>32</v>
      </c>
      <c r="D786" s="15"/>
      <c r="E786" s="16">
        <v>2459263.88</v>
      </c>
      <c r="F786" s="16">
        <v>2403943.81</v>
      </c>
      <c r="G786" s="16">
        <f>F786/E786*100</f>
        <v>97.750543548828119</v>
      </c>
      <c r="H786" s="2"/>
    </row>
    <row r="787" spans="1:8" ht="25.5" outlineLevel="3" x14ac:dyDescent="0.25">
      <c r="A787" s="14" t="s">
        <v>672</v>
      </c>
      <c r="B787" s="15" t="s">
        <v>671</v>
      </c>
      <c r="C787" s="15" t="s">
        <v>673</v>
      </c>
      <c r="D787" s="15"/>
      <c r="E787" s="16">
        <v>2459263.88</v>
      </c>
      <c r="F787" s="16">
        <v>2403943.81</v>
      </c>
      <c r="G787" s="16">
        <f>F787/E787*100</f>
        <v>97.750543548828119</v>
      </c>
      <c r="H787" s="2"/>
    </row>
    <row r="788" spans="1:8" ht="25.5" outlineLevel="4" x14ac:dyDescent="0.25">
      <c r="A788" s="14" t="s">
        <v>674</v>
      </c>
      <c r="B788" s="15" t="s">
        <v>671</v>
      </c>
      <c r="C788" s="15" t="s">
        <v>675</v>
      </c>
      <c r="D788" s="15"/>
      <c r="E788" s="16">
        <v>2459263.88</v>
      </c>
      <c r="F788" s="16">
        <v>2403943.81</v>
      </c>
      <c r="G788" s="16">
        <f>F788/E788*100</f>
        <v>97.750543548828119</v>
      </c>
      <c r="H788" s="2"/>
    </row>
    <row r="789" spans="1:8" ht="51" outlineLevel="5" x14ac:dyDescent="0.25">
      <c r="A789" s="14" t="s">
        <v>676</v>
      </c>
      <c r="B789" s="15" t="s">
        <v>671</v>
      </c>
      <c r="C789" s="15" t="s">
        <v>677</v>
      </c>
      <c r="D789" s="15"/>
      <c r="E789" s="16">
        <v>2073663.88</v>
      </c>
      <c r="F789" s="16">
        <v>2018343.81</v>
      </c>
      <c r="G789" s="16">
        <f>F789/E789*100</f>
        <v>97.332254733587789</v>
      </c>
      <c r="H789" s="2"/>
    </row>
    <row r="790" spans="1:8" ht="25.5" outlineLevel="6" x14ac:dyDescent="0.25">
      <c r="A790" s="17" t="s">
        <v>678</v>
      </c>
      <c r="B790" s="15" t="s">
        <v>671</v>
      </c>
      <c r="C790" s="15" t="s">
        <v>677</v>
      </c>
      <c r="D790" s="15" t="s">
        <v>679</v>
      </c>
      <c r="E790" s="18">
        <v>807850</v>
      </c>
      <c r="F790" s="18">
        <v>806450</v>
      </c>
      <c r="G790" s="18">
        <f>F790/E790*100</f>
        <v>99.826700501330691</v>
      </c>
      <c r="H790" s="2"/>
    </row>
    <row r="791" spans="1:8" outlineLevel="6" x14ac:dyDescent="0.25">
      <c r="A791" s="17" t="s">
        <v>19</v>
      </c>
      <c r="B791" s="15" t="s">
        <v>671</v>
      </c>
      <c r="C791" s="15" t="s">
        <v>677</v>
      </c>
      <c r="D791" s="15" t="s">
        <v>20</v>
      </c>
      <c r="E791" s="18">
        <v>1265813.8799999999</v>
      </c>
      <c r="F791" s="18">
        <v>1211893.81</v>
      </c>
      <c r="G791" s="18">
        <f>F791/E791*100</f>
        <v>95.740284503753443</v>
      </c>
      <c r="H791" s="2"/>
    </row>
    <row r="792" spans="1:8" ht="76.5" outlineLevel="5" x14ac:dyDescent="0.25">
      <c r="A792" s="14" t="s">
        <v>680</v>
      </c>
      <c r="B792" s="15" t="s">
        <v>671</v>
      </c>
      <c r="C792" s="15" t="s">
        <v>681</v>
      </c>
      <c r="D792" s="15"/>
      <c r="E792" s="16">
        <v>310000</v>
      </c>
      <c r="F792" s="16">
        <v>310000</v>
      </c>
      <c r="G792" s="16">
        <f>F792/E792*100</f>
        <v>100</v>
      </c>
      <c r="H792" s="2"/>
    </row>
    <row r="793" spans="1:8" outlineLevel="6" x14ac:dyDescent="0.25">
      <c r="A793" s="17" t="s">
        <v>226</v>
      </c>
      <c r="B793" s="15" t="s">
        <v>671</v>
      </c>
      <c r="C793" s="15" t="s">
        <v>681</v>
      </c>
      <c r="D793" s="15" t="s">
        <v>227</v>
      </c>
      <c r="E793" s="18">
        <v>310000</v>
      </c>
      <c r="F793" s="18">
        <v>310000</v>
      </c>
      <c r="G793" s="18">
        <f>F793/E793*100</f>
        <v>100</v>
      </c>
      <c r="H793" s="2"/>
    </row>
    <row r="794" spans="1:8" ht="25.5" outlineLevel="5" x14ac:dyDescent="0.25">
      <c r="A794" s="14" t="s">
        <v>682</v>
      </c>
      <c r="B794" s="15" t="s">
        <v>671</v>
      </c>
      <c r="C794" s="15" t="s">
        <v>683</v>
      </c>
      <c r="D794" s="15"/>
      <c r="E794" s="16">
        <v>75600</v>
      </c>
      <c r="F794" s="16">
        <v>75600</v>
      </c>
      <c r="G794" s="16">
        <f>F794/E794*100</f>
        <v>100</v>
      </c>
      <c r="H794" s="2"/>
    </row>
    <row r="795" spans="1:8" outlineLevel="6" x14ac:dyDescent="0.25">
      <c r="A795" s="17" t="s">
        <v>19</v>
      </c>
      <c r="B795" s="15" t="s">
        <v>671</v>
      </c>
      <c r="C795" s="15" t="s">
        <v>683</v>
      </c>
      <c r="D795" s="15" t="s">
        <v>20</v>
      </c>
      <c r="E795" s="18">
        <v>75600</v>
      </c>
      <c r="F795" s="18">
        <v>75600</v>
      </c>
      <c r="G795" s="18">
        <f>F795/E795*100</f>
        <v>100</v>
      </c>
      <c r="H795" s="2"/>
    </row>
    <row r="796" spans="1:8" outlineLevel="1" x14ac:dyDescent="0.25">
      <c r="A796" s="14" t="s">
        <v>684</v>
      </c>
      <c r="B796" s="15" t="s">
        <v>685</v>
      </c>
      <c r="C796" s="15"/>
      <c r="D796" s="15"/>
      <c r="E796" s="16">
        <v>32000</v>
      </c>
      <c r="F796" s="16">
        <v>32000</v>
      </c>
      <c r="G796" s="16">
        <f>F796/E796*100</f>
        <v>100</v>
      </c>
      <c r="H796" s="2"/>
    </row>
    <row r="797" spans="1:8" ht="76.5" outlineLevel="2" x14ac:dyDescent="0.25">
      <c r="A797" s="14" t="s">
        <v>31</v>
      </c>
      <c r="B797" s="15" t="s">
        <v>685</v>
      </c>
      <c r="C797" s="15" t="s">
        <v>32</v>
      </c>
      <c r="D797" s="15"/>
      <c r="E797" s="16">
        <v>32000</v>
      </c>
      <c r="F797" s="16">
        <v>32000</v>
      </c>
      <c r="G797" s="16">
        <f>F797/E797*100</f>
        <v>100</v>
      </c>
      <c r="H797" s="2"/>
    </row>
    <row r="798" spans="1:8" ht="25.5" outlineLevel="3" x14ac:dyDescent="0.25">
      <c r="A798" s="14" t="s">
        <v>672</v>
      </c>
      <c r="B798" s="15" t="s">
        <v>685</v>
      </c>
      <c r="C798" s="15" t="s">
        <v>673</v>
      </c>
      <c r="D798" s="15"/>
      <c r="E798" s="16">
        <v>32000</v>
      </c>
      <c r="F798" s="16">
        <v>32000</v>
      </c>
      <c r="G798" s="16">
        <f>F798/E798*100</f>
        <v>100</v>
      </c>
      <c r="H798" s="2"/>
    </row>
    <row r="799" spans="1:8" ht="38.25" outlineLevel="4" x14ac:dyDescent="0.25">
      <c r="A799" s="14" t="s">
        <v>686</v>
      </c>
      <c r="B799" s="15" t="s">
        <v>685</v>
      </c>
      <c r="C799" s="15" t="s">
        <v>687</v>
      </c>
      <c r="D799" s="15"/>
      <c r="E799" s="16">
        <v>32000</v>
      </c>
      <c r="F799" s="16">
        <v>32000</v>
      </c>
      <c r="G799" s="16">
        <f>F799/E799*100</f>
        <v>100</v>
      </c>
      <c r="H799" s="2"/>
    </row>
    <row r="800" spans="1:8" ht="51" outlineLevel="5" x14ac:dyDescent="0.25">
      <c r="A800" s="14" t="s">
        <v>688</v>
      </c>
      <c r="B800" s="15" t="s">
        <v>685</v>
      </c>
      <c r="C800" s="15" t="s">
        <v>689</v>
      </c>
      <c r="D800" s="15"/>
      <c r="E800" s="16">
        <v>32000</v>
      </c>
      <c r="F800" s="16">
        <v>32000</v>
      </c>
      <c r="G800" s="16">
        <f>F800/E800*100</f>
        <v>100</v>
      </c>
      <c r="H800" s="2"/>
    </row>
    <row r="801" spans="1:8" ht="25.5" outlineLevel="6" x14ac:dyDescent="0.25">
      <c r="A801" s="17" t="s">
        <v>159</v>
      </c>
      <c r="B801" s="15" t="s">
        <v>685</v>
      </c>
      <c r="C801" s="15" t="s">
        <v>689</v>
      </c>
      <c r="D801" s="15" t="s">
        <v>160</v>
      </c>
      <c r="E801" s="18">
        <v>32000</v>
      </c>
      <c r="F801" s="18">
        <v>32000</v>
      </c>
      <c r="G801" s="18">
        <f>F801/E801*100</f>
        <v>100</v>
      </c>
      <c r="H801" s="2"/>
    </row>
    <row r="802" spans="1:8" ht="38.25" x14ac:dyDescent="0.25">
      <c r="A802" s="14" t="s">
        <v>690</v>
      </c>
      <c r="B802" s="15" t="s">
        <v>691</v>
      </c>
      <c r="C802" s="15"/>
      <c r="D802" s="15"/>
      <c r="E802" s="16">
        <v>48704.15</v>
      </c>
      <c r="F802" s="16">
        <v>48704.15</v>
      </c>
      <c r="G802" s="16">
        <f>F802/E802*100</f>
        <v>100</v>
      </c>
      <c r="H802" s="2"/>
    </row>
    <row r="803" spans="1:8" ht="25.5" outlineLevel="1" x14ac:dyDescent="0.25">
      <c r="A803" s="14" t="s">
        <v>692</v>
      </c>
      <c r="B803" s="15" t="s">
        <v>693</v>
      </c>
      <c r="C803" s="15"/>
      <c r="D803" s="15"/>
      <c r="E803" s="16">
        <v>48704.15</v>
      </c>
      <c r="F803" s="16">
        <v>48704.15</v>
      </c>
      <c r="G803" s="16">
        <f>F803/E803*100</f>
        <v>100</v>
      </c>
      <c r="H803" s="2"/>
    </row>
    <row r="804" spans="1:8" ht="63.75" outlineLevel="2" x14ac:dyDescent="0.25">
      <c r="A804" s="14" t="s">
        <v>82</v>
      </c>
      <c r="B804" s="15" t="s">
        <v>693</v>
      </c>
      <c r="C804" s="15" t="s">
        <v>83</v>
      </c>
      <c r="D804" s="15"/>
      <c r="E804" s="16">
        <v>48704.15</v>
      </c>
      <c r="F804" s="16">
        <v>48704.15</v>
      </c>
      <c r="G804" s="16">
        <f>F804/E804*100</f>
        <v>100</v>
      </c>
      <c r="H804" s="2"/>
    </row>
    <row r="805" spans="1:8" ht="25.5" outlineLevel="3" x14ac:dyDescent="0.25">
      <c r="A805" s="14" t="s">
        <v>106</v>
      </c>
      <c r="B805" s="15" t="s">
        <v>693</v>
      </c>
      <c r="C805" s="15" t="s">
        <v>107</v>
      </c>
      <c r="D805" s="15"/>
      <c r="E805" s="16">
        <v>48704.15</v>
      </c>
      <c r="F805" s="16">
        <v>48704.15</v>
      </c>
      <c r="G805" s="16">
        <f>F805/E805*100</f>
        <v>100</v>
      </c>
      <c r="H805" s="2"/>
    </row>
    <row r="806" spans="1:8" ht="25.5" outlineLevel="4" x14ac:dyDescent="0.25">
      <c r="A806" s="14" t="s">
        <v>694</v>
      </c>
      <c r="B806" s="15" t="s">
        <v>693</v>
      </c>
      <c r="C806" s="15" t="s">
        <v>695</v>
      </c>
      <c r="D806" s="15"/>
      <c r="E806" s="16">
        <v>48704.15</v>
      </c>
      <c r="F806" s="16">
        <v>48704.15</v>
      </c>
      <c r="G806" s="16">
        <f>F806/E806*100</f>
        <v>100</v>
      </c>
      <c r="H806" s="2"/>
    </row>
    <row r="807" spans="1:8" ht="25.5" outlineLevel="5" x14ac:dyDescent="0.25">
      <c r="A807" s="14" t="s">
        <v>696</v>
      </c>
      <c r="B807" s="15" t="s">
        <v>693</v>
      </c>
      <c r="C807" s="15" t="s">
        <v>697</v>
      </c>
      <c r="D807" s="15"/>
      <c r="E807" s="16">
        <v>48704.15</v>
      </c>
      <c r="F807" s="16">
        <v>48704.15</v>
      </c>
      <c r="G807" s="16">
        <f>F807/E807*100</f>
        <v>100</v>
      </c>
      <c r="H807" s="2"/>
    </row>
    <row r="808" spans="1:8" outlineLevel="6" x14ac:dyDescent="0.25">
      <c r="A808" s="17" t="s">
        <v>698</v>
      </c>
      <c r="B808" s="15" t="s">
        <v>693</v>
      </c>
      <c r="C808" s="15" t="s">
        <v>697</v>
      </c>
      <c r="D808" s="15" t="s">
        <v>699</v>
      </c>
      <c r="E808" s="18">
        <v>48704.15</v>
      </c>
      <c r="F808" s="18">
        <v>48704.15</v>
      </c>
      <c r="G808" s="18">
        <f>F808/E808*100</f>
        <v>100</v>
      </c>
      <c r="H808" s="2"/>
    </row>
    <row r="809" spans="1:8" ht="12" customHeight="1" x14ac:dyDescent="0.25">
      <c r="A809" s="19" t="s">
        <v>700</v>
      </c>
      <c r="B809" s="20"/>
      <c r="C809" s="20"/>
      <c r="D809" s="20"/>
      <c r="E809" s="21">
        <v>1536948343.49</v>
      </c>
      <c r="F809" s="21">
        <v>1507592546.74</v>
      </c>
      <c r="G809" s="16">
        <f>F809/E809*100</f>
        <v>98.089994574356297</v>
      </c>
      <c r="H809" s="2"/>
    </row>
    <row r="810" spans="1:8" ht="12.75" customHeight="1" x14ac:dyDescent="0.25">
      <c r="A810" s="2"/>
      <c r="B810" s="2"/>
      <c r="C810" s="2"/>
      <c r="D810" s="2"/>
      <c r="E810" s="2"/>
      <c r="F810" s="2"/>
      <c r="G810" s="2"/>
      <c r="H810" s="2"/>
    </row>
    <row r="811" spans="1:8" ht="15.2" customHeight="1" x14ac:dyDescent="0.25">
      <c r="A811" s="8"/>
      <c r="B811" s="9"/>
      <c r="C811" s="9"/>
      <c r="D811" s="9"/>
      <c r="E811" s="9"/>
      <c r="F811" s="4"/>
      <c r="G811" s="3"/>
      <c r="H811" s="2"/>
    </row>
  </sheetData>
  <autoFilter ref="A9:J811"/>
  <mergeCells count="16">
    <mergeCell ref="A809:D809"/>
    <mergeCell ref="A811:E811"/>
    <mergeCell ref="F8:F9"/>
    <mergeCell ref="G8:G9"/>
    <mergeCell ref="E8:E9"/>
    <mergeCell ref="A8:A9"/>
    <mergeCell ref="B8:B9"/>
    <mergeCell ref="C8:C9"/>
    <mergeCell ref="D8:D9"/>
    <mergeCell ref="A5:G5"/>
    <mergeCell ref="A6:G6"/>
    <mergeCell ref="A7:G7"/>
    <mergeCell ref="A1:G1"/>
    <mergeCell ref="A2:G2"/>
    <mergeCell ref="A3:G3"/>
    <mergeCell ref="A4:G4"/>
  </mergeCells>
  <pageMargins left="0.78740157480314965" right="0.78740157480314965" top="0.59055118110236227" bottom="0.59055118110236227" header="0.39370078740157483" footer="0.39370078740157483"/>
  <pageSetup paperSize="9" scale="60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отчет по МП(новый от 14.07.2023 11_15_12)(Аналитический отчет по исполнению бюджета с произвольной группировкой)&lt;/DocName&gt;&#10;  &lt;VariantName&gt;отчет по МП(новый от 14.07.2023 11:15:12)&lt;/VariantName&gt;&#10;  &lt;VariantLink&gt;287265824&lt;/VariantLink&gt;&#10;  &lt;ReportCode&gt;7E998458C3DF435D98CCBA34804BA7&lt;/ReportCode&gt;&#10;  &lt;SvodReportLink xsi:nil=&quot;true&quot; /&gt;&#10;  &lt;ReportLink&gt;37629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7392870-8819-4B58-A21C-97F3409C76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BUDGET-VI\Вихарева Ирина</dc:creator>
  <cp:lastModifiedBy>Жвакина</cp:lastModifiedBy>
  <cp:lastPrinted>2026-01-28T05:40:49Z</cp:lastPrinted>
  <dcterms:created xsi:type="dcterms:W3CDTF">2026-01-23T04:10:12Z</dcterms:created>
  <dcterms:modified xsi:type="dcterms:W3CDTF">2026-01-28T05:41:22Z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МП(новый от 14.07.2023 11_15_12)(Аналитический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отчет по МП(новый от 14.07.2023 11_15_12).xlsx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24.2.2421.1742272783</vt:lpwstr>
  </property>
  <property fmtid="{D5CDD505-2E9C-101B-9397-08002B2CF9AE}" pid="6" name="Пользователь">
    <vt:lpwstr>вихарева_17</vt:lpwstr>
  </property>
  <property fmtid="{D5CDD505-2E9C-101B-9397-08002B2CF9AE}" pid="7" name="Шаблон">
    <vt:lpwstr>sqr_info_isp_budg_2019.xlt</vt:lpwstr>
  </property>
</Properties>
</file>